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60" windowWidth="7620" windowHeight="8496"/>
  </bookViews>
  <sheets>
    <sheet name="ProjCrashing2010" sheetId="4" r:id="rId1"/>
  </sheets>
  <definedNames>
    <definedName name="_xlnm.Print_Area" localSheetId="0">ProjCrashing2010!$A$1:$N$17</definedName>
    <definedName name="solver_adj" localSheetId="0" hidden="1">ProjCrashing2010!$M$6,ProjCrashing2010!$B$33:$Z$33,ProjCrashing2010!$B$34:$Z$34</definedName>
    <definedName name="solver_cct" localSheetId="0" hidden="1">20</definedName>
    <definedName name="solver_cgt" localSheetId="0" hidden="1">1</definedName>
    <definedName name="solver_cir1" localSheetId="0" hidden="1">1</definedName>
    <definedName name="solver_cir10" localSheetId="0" hidden="1">1</definedName>
    <definedName name="solver_cir11" localSheetId="0" hidden="1">1</definedName>
    <definedName name="solver_cir12" localSheetId="0" hidden="1">1</definedName>
    <definedName name="solver_cir13" localSheetId="0" hidden="1">1</definedName>
    <definedName name="solver_cir14" localSheetId="0" hidden="1">1</definedName>
    <definedName name="solver_cir15" localSheetId="0" hidden="1">1</definedName>
    <definedName name="solver_cir16" localSheetId="0" hidden="1">1</definedName>
    <definedName name="solver_cir17" localSheetId="0" hidden="1">1</definedName>
    <definedName name="solver_cir18" localSheetId="0" hidden="1">1</definedName>
    <definedName name="solver_cir19" localSheetId="0" hidden="1">1</definedName>
    <definedName name="solver_cir2" localSheetId="0" hidden="1">1</definedName>
    <definedName name="solver_cir20" localSheetId="0" hidden="1">1</definedName>
    <definedName name="solver_cir21" localSheetId="0" hidden="1">1</definedName>
    <definedName name="solver_cir22" localSheetId="0" hidden="1">1</definedName>
    <definedName name="solver_cir23" localSheetId="0" hidden="1">1</definedName>
    <definedName name="solver_cir24" localSheetId="0" hidden="1">1</definedName>
    <definedName name="solver_cir25" localSheetId="0" hidden="1">1</definedName>
    <definedName name="solver_cir26" localSheetId="0" hidden="1">1</definedName>
    <definedName name="solver_cir27" localSheetId="0" hidden="1">1</definedName>
    <definedName name="solver_cir3" localSheetId="0" hidden="1">1</definedName>
    <definedName name="solver_cir4" localSheetId="0" hidden="1">1</definedName>
    <definedName name="solver_cir5" localSheetId="0" hidden="1">1</definedName>
    <definedName name="solver_cir6" localSheetId="0" hidden="1">1</definedName>
    <definedName name="solver_cir7" localSheetId="0" hidden="1">1</definedName>
    <definedName name="solver_cir8" localSheetId="0" hidden="1">1</definedName>
    <definedName name="solver_cir9" localSheetId="0" hidden="1">1</definedName>
    <definedName name="solver_cvg" localSheetId="0" hidden="1">0.0001</definedName>
    <definedName name="solver_dia" localSheetId="0" hidden="1">5</definedName>
    <definedName name="solver_drv" localSheetId="0" hidden="1">1</definedName>
    <definedName name="solver_dua" localSheetId="0" hidden="1">1</definedName>
    <definedName name="solver_eng" localSheetId="0" hidden="1">2</definedName>
    <definedName name="solver_est" localSheetId="0" hidden="1">1</definedName>
    <definedName name="solver_gct" localSheetId="0" hidden="1">20</definedName>
    <definedName name="solver_gop" localSheetId="0" hidden="1">1</definedName>
    <definedName name="solver_iao" localSheetId="0" hidden="1">0</definedName>
    <definedName name="solver_ibd" localSheetId="0" hidden="1">2</definedName>
    <definedName name="solver_ifs" localSheetId="0" hidden="1">0</definedName>
    <definedName name="solver_irs" localSheetId="0" hidden="1">0</definedName>
    <definedName name="solver_ism" localSheetId="0" hidden="1">0</definedName>
    <definedName name="solver_itr" localSheetId="0" hidden="1">1000</definedName>
    <definedName name="solver_lhs1" localSheetId="0" hidden="1">ProjCrashing2010!$B$36:$Z$36</definedName>
    <definedName name="solver_lhs10" localSheetId="0" hidden="1">ProjCrashing2010!$B$38:$B$46</definedName>
    <definedName name="solver_lhs11" localSheetId="0" hidden="1">ProjCrashing2010!$M$6</definedName>
    <definedName name="solver_lhs12" localSheetId="0" hidden="1">ProjCrashing2010!$B$36:$Z$36</definedName>
    <definedName name="solver_lhs13" localSheetId="0" hidden="1">ProjCrashing2010!$B$36:$Z$36</definedName>
    <definedName name="solver_lhs14" localSheetId="0" hidden="1">ProjCrashing2010!$B$36:$Z$36</definedName>
    <definedName name="solver_lhs15" localSheetId="0" hidden="1">ProjCrashing2010!$B$36:$Z$36</definedName>
    <definedName name="solver_lhs16" localSheetId="0" hidden="1">ProjCrashing2010!$B$36:$Z$36</definedName>
    <definedName name="solver_lhs17" localSheetId="0" hidden="1">ProjCrashing2010!$B$36:$Z$36</definedName>
    <definedName name="solver_lhs18" localSheetId="0" hidden="1">ProjCrashing2010!$B$36:$Z$36</definedName>
    <definedName name="solver_lhs19" localSheetId="0" hidden="1">ProjCrashing2010!$B$36:$Z$36</definedName>
    <definedName name="solver_lhs2" localSheetId="0" hidden="1">ProjCrashing2010!$B$38:$B$46</definedName>
    <definedName name="solver_lhs20" localSheetId="0" hidden="1">ProjCrashing2010!$B$36:$Z$36</definedName>
    <definedName name="solver_lhs21" localSheetId="0" hidden="1">ProjCrashing2010!$B$36:$Z$36</definedName>
    <definedName name="solver_lhs22" localSheetId="0" hidden="1">ProjCrashing2010!$B$36:$Z$36</definedName>
    <definedName name="solver_lhs23" localSheetId="0" hidden="1">ProjCrashing2010!$B$36:$Z$36</definedName>
    <definedName name="solver_lhs24" localSheetId="0" hidden="1">ProjCrashing2010!$B$36:$Z$36</definedName>
    <definedName name="solver_lhs25" localSheetId="0" hidden="1">ProjCrashing2010!$B$36:$Z$36</definedName>
    <definedName name="solver_lhs26" localSheetId="0" hidden="1">ProjCrashing2010!$B$36:$Z$36</definedName>
    <definedName name="solver_lhs27" localSheetId="0" hidden="1">ProjCrashing2010!$B$36:$Z$36</definedName>
    <definedName name="solver_lhs3" localSheetId="0" hidden="1">ProjCrashing2010!$B$38:$B$46</definedName>
    <definedName name="solver_lhs4" localSheetId="0" hidden="1">ProjCrashing2010!$B$34:$Z$34</definedName>
    <definedName name="solver_lhs5" localSheetId="0" hidden="1">ProjCrashing2010!$B$38:$B$46</definedName>
    <definedName name="solver_lhs6" localSheetId="0" hidden="1">ProjCrashing2010!$B$38:$B$46</definedName>
    <definedName name="solver_lhs7" localSheetId="0" hidden="1">ProjCrashing2010!$B$38:$B$46</definedName>
    <definedName name="solver_lhs8" localSheetId="0" hidden="1">ProjCrashing2010!$B$38:$B$46</definedName>
    <definedName name="solver_lhs9" localSheetId="0" hidden="1">ProjCrashing2010!$B$38:$B$46</definedName>
    <definedName name="solver_lin" localSheetId="0" hidden="1">1</definedName>
    <definedName name="solver_mda" localSheetId="0" hidden="1">1</definedName>
    <definedName name="solver_mip" localSheetId="0" hidden="1">1000</definedName>
    <definedName name="solver_mni" localSheetId="0" hidden="1">30</definedName>
    <definedName name="solver_mod" localSheetId="0" hidden="1">5</definedName>
    <definedName name="solver_mrt" localSheetId="0" hidden="1">0.075</definedName>
    <definedName name="solver_msl" localSheetId="0" hidden="1">2</definedName>
    <definedName name="solver_mtr" localSheetId="0" hidden="1">0</definedName>
    <definedName name="solver_neg" localSheetId="0" hidden="1">1</definedName>
    <definedName name="solver_nod" localSheetId="0" hidden="1">1000</definedName>
    <definedName name="solver_ntr" localSheetId="0" hidden="1">0</definedName>
    <definedName name="solver_num" localSheetId="0" hidden="1">11</definedName>
    <definedName name="solver_nwt" localSheetId="0" hidden="1">1</definedName>
    <definedName name="solver_ofx" localSheetId="0" hidden="1">2</definedName>
    <definedName name="solver_opt" localSheetId="0" hidden="1">ProjCrashing2010!$M$5</definedName>
    <definedName name="solver_phr" localSheetId="0" hidden="1">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dp" localSheetId="0" hidden="1">0</definedName>
    <definedName name="solver_red" localSheetId="0" hidden="1">0.000001</definedName>
    <definedName name="solver_rel1" localSheetId="0" hidden="1">3</definedName>
    <definedName name="solver_rel10" localSheetId="0" hidden="1">3</definedName>
    <definedName name="solver_rel11" localSheetId="0" hidden="1">1</definedName>
    <definedName name="solver_rel12" localSheetId="0" hidden="1">3</definedName>
    <definedName name="solver_rel13" localSheetId="0" hidden="1">3</definedName>
    <definedName name="solver_rel14" localSheetId="0" hidden="1">3</definedName>
    <definedName name="solver_rel15" localSheetId="0" hidden="1">3</definedName>
    <definedName name="solver_rel16" localSheetId="0" hidden="1">3</definedName>
    <definedName name="solver_rel17" localSheetId="0" hidden="1">3</definedName>
    <definedName name="solver_rel18" localSheetId="0" hidden="1">3</definedName>
    <definedName name="solver_rel19" localSheetId="0" hidden="1">3</definedName>
    <definedName name="solver_rel2" localSheetId="0" hidden="1">3</definedName>
    <definedName name="solver_rel20" localSheetId="0" hidden="1">3</definedName>
    <definedName name="solver_rel21" localSheetId="0" hidden="1">3</definedName>
    <definedName name="solver_rel22" localSheetId="0" hidden="1">3</definedName>
    <definedName name="solver_rel23" localSheetId="0" hidden="1">3</definedName>
    <definedName name="solver_rel24" localSheetId="0" hidden="1">3</definedName>
    <definedName name="solver_rel25" localSheetId="0" hidden="1">3</definedName>
    <definedName name="solver_rel26" localSheetId="0" hidden="1">3</definedName>
    <definedName name="solver_rel27" localSheetId="0" hidden="1">3</definedName>
    <definedName name="solver_rel3" localSheetId="0" hidden="1">3</definedName>
    <definedName name="solver_rel4" localSheetId="0" hidden="1">1</definedName>
    <definedName name="solver_rel5" localSheetId="0" hidden="1">3</definedName>
    <definedName name="solver_rel6" localSheetId="0" hidden="1">3</definedName>
    <definedName name="solver_rel7" localSheetId="0" hidden="1">3</definedName>
    <definedName name="solver_rel8" localSheetId="0" hidden="1">3</definedName>
    <definedName name="solver_rel9" localSheetId="0" hidden="1">3</definedName>
    <definedName name="solver_rep" localSheetId="0" hidden="1">2</definedName>
    <definedName name="solver_rhs1" localSheetId="0" hidden="1">ProjCrashing2010!$B$33:$Z$33</definedName>
    <definedName name="solver_rhs10" localSheetId="0" hidden="1">ProjCrashing2010!$D$38:$D$46</definedName>
    <definedName name="solver_rhs11" localSheetId="0" hidden="1">ProjCrashing2010!$B$6</definedName>
    <definedName name="solver_rhs12" localSheetId="0" hidden="1">ProjCrashing2010!$B$33:$Z$33</definedName>
    <definedName name="solver_rhs13" localSheetId="0" hidden="1">ProjCrashing2010!$B$33:$Z$33</definedName>
    <definedName name="solver_rhs14" localSheetId="0" hidden="1">ProjCrashing2010!$B$33:$Z$33</definedName>
    <definedName name="solver_rhs15" localSheetId="0" hidden="1">ProjCrashing2010!$B$33:$Z$33</definedName>
    <definedName name="solver_rhs16" localSheetId="0" hidden="1">ProjCrashing2010!$B$33:$Z$33</definedName>
    <definedName name="solver_rhs17" localSheetId="0" hidden="1">ProjCrashing2010!$B$33:$Z$33</definedName>
    <definedName name="solver_rhs18" localSheetId="0" hidden="1">ProjCrashing2010!$B$33:$Z$33</definedName>
    <definedName name="solver_rhs19" localSheetId="0" hidden="1">ProjCrashing2010!$B$33:$Z$33</definedName>
    <definedName name="solver_rhs2" localSheetId="0" hidden="1">ProjCrashing2010!$H$38:$H$46</definedName>
    <definedName name="solver_rhs20" localSheetId="0" hidden="1">ProjCrashing2010!$B$33:$Z$33</definedName>
    <definedName name="solver_rhs21" localSheetId="0" hidden="1">ProjCrashing2010!$B$33:$Z$33</definedName>
    <definedName name="solver_rhs22" localSheetId="0" hidden="1">ProjCrashing2010!$B$33:$Z$33</definedName>
    <definedName name="solver_rhs23" localSheetId="0" hidden="1">ProjCrashing2010!$B$33:$Z$33</definedName>
    <definedName name="solver_rhs24" localSheetId="0" hidden="1">ProjCrashing2010!$B$33:$Z$33</definedName>
    <definedName name="solver_rhs25" localSheetId="0" hidden="1">ProjCrashing2010!$B$33:$Z$33</definedName>
    <definedName name="solver_rhs26" localSheetId="0" hidden="1">ProjCrashing2010!$B$33:$Z$33</definedName>
    <definedName name="solver_rhs27" localSheetId="0" hidden="1">ProjCrashing2010!$B$33:$Z$33</definedName>
    <definedName name="solver_rhs3" localSheetId="0" hidden="1">ProjCrashing2010!$E$38:$E$46</definedName>
    <definedName name="solver_rhs4" localSheetId="0" hidden="1">ProjCrashing2010!$B$35:$Z$35</definedName>
    <definedName name="solver_rhs5" localSheetId="0" hidden="1">ProjCrashing2010!$I$38:$I$46</definedName>
    <definedName name="solver_rhs6" localSheetId="0" hidden="1">ProjCrashing2010!$C$38:$C$46</definedName>
    <definedName name="solver_rhs7" localSheetId="0" hidden="1">ProjCrashing2010!$J$38:$J$46</definedName>
    <definedName name="solver_rhs8" localSheetId="0" hidden="1">ProjCrashing2010!$F$38:$F$46</definedName>
    <definedName name="solver_rhs9" localSheetId="0" hidden="1">ProjCrashing2010!$G$38:$G$46</definedName>
    <definedName name="solver_rlx" localSheetId="0" hidden="1">2</definedName>
    <definedName name="solver_rsd" localSheetId="0" hidden="1">0</definedName>
    <definedName name="solver_rtr" localSheetId="0" hidden="1">0</definedName>
    <definedName name="solver_scl" localSheetId="0" hidden="1">2</definedName>
    <definedName name="solver_sel" localSheetId="0" hidden="1">1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  <definedName name="solver_vir" localSheetId="0" hidden="1">1</definedName>
  </definedNames>
  <calcPr calcId="144525"/>
</workbook>
</file>

<file path=xl/calcChain.xml><?xml version="1.0" encoding="utf-8"?>
<calcChain xmlns="http://schemas.openxmlformats.org/spreadsheetml/2006/main">
  <c r="E381" i="4" l="1"/>
  <c r="D381" i="4"/>
  <c r="F134" i="4"/>
  <c r="E134" i="4"/>
  <c r="D134" i="4"/>
  <c r="C134" i="4"/>
  <c r="A117" i="4"/>
  <c r="F109" i="4"/>
  <c r="E109" i="4"/>
  <c r="D109" i="4"/>
  <c r="C109" i="4"/>
  <c r="B109" i="4"/>
  <c r="A109" i="4"/>
  <c r="A145" i="4" s="1"/>
  <c r="F108" i="4"/>
  <c r="E108" i="4"/>
  <c r="D108" i="4"/>
  <c r="C108" i="4"/>
  <c r="B108" i="4"/>
  <c r="A108" i="4"/>
  <c r="A144" i="4" s="1"/>
  <c r="F107" i="4"/>
  <c r="E107" i="4"/>
  <c r="D107" i="4"/>
  <c r="C107" i="4"/>
  <c r="B107" i="4"/>
  <c r="A107" i="4"/>
  <c r="H136" i="4" s="1"/>
  <c r="F106" i="4"/>
  <c r="E106" i="4"/>
  <c r="D106" i="4"/>
  <c r="C106" i="4"/>
  <c r="B106" i="4"/>
  <c r="A106" i="4"/>
  <c r="G136" i="4" s="1"/>
  <c r="F105" i="4"/>
  <c r="E105" i="4"/>
  <c r="D105" i="4"/>
  <c r="C105" i="4"/>
  <c r="B105" i="4"/>
  <c r="A105" i="4"/>
  <c r="A141" i="4" s="1"/>
  <c r="F104" i="4"/>
  <c r="E104" i="4"/>
  <c r="D104" i="4"/>
  <c r="C104" i="4"/>
  <c r="B104" i="4"/>
  <c r="H116" i="4" s="1"/>
  <c r="A104" i="4"/>
  <c r="A128" i="4" s="1"/>
  <c r="F103" i="4"/>
  <c r="E103" i="4"/>
  <c r="D103" i="4"/>
  <c r="C103" i="4"/>
  <c r="B103" i="4"/>
  <c r="A103" i="4"/>
  <c r="D136" i="4" s="1"/>
  <c r="F102" i="4"/>
  <c r="E102" i="4"/>
  <c r="D102" i="4"/>
  <c r="C102" i="4"/>
  <c r="B102" i="4"/>
  <c r="A102" i="4"/>
  <c r="C136" i="4" s="1"/>
  <c r="F101" i="4"/>
  <c r="E101" i="4"/>
  <c r="D101" i="4"/>
  <c r="C101" i="4"/>
  <c r="B101" i="4"/>
  <c r="A101" i="4"/>
  <c r="A137" i="4" s="1"/>
  <c r="F83" i="4"/>
  <c r="E83" i="4"/>
  <c r="D83" i="4"/>
  <c r="C83" i="4"/>
  <c r="A77" i="4"/>
  <c r="F58" i="4"/>
  <c r="E58" i="4"/>
  <c r="D58" i="4"/>
  <c r="C58" i="4"/>
  <c r="B58" i="4"/>
  <c r="A58" i="4"/>
  <c r="A70" i="4" s="1"/>
  <c r="F57" i="4"/>
  <c r="E57" i="4"/>
  <c r="D57" i="4"/>
  <c r="C57" i="4"/>
  <c r="B57" i="4"/>
  <c r="A57" i="4"/>
  <c r="A69" i="4" s="1"/>
  <c r="C69" i="4" s="1"/>
  <c r="F56" i="4"/>
  <c r="E56" i="4"/>
  <c r="D56" i="4"/>
  <c r="C56" i="4"/>
  <c r="B56" i="4"/>
  <c r="A56" i="4"/>
  <c r="H85" i="4" s="1"/>
  <c r="F55" i="4"/>
  <c r="E55" i="4"/>
  <c r="D55" i="4"/>
  <c r="C55" i="4"/>
  <c r="B55" i="4"/>
  <c r="A55" i="4"/>
  <c r="F54" i="4"/>
  <c r="E54" i="4"/>
  <c r="D54" i="4"/>
  <c r="C54" i="4"/>
  <c r="B54" i="4"/>
  <c r="A54" i="4"/>
  <c r="A66" i="4" s="1"/>
  <c r="F53" i="4"/>
  <c r="E53" i="4"/>
  <c r="D53" i="4"/>
  <c r="C53" i="4"/>
  <c r="B53" i="4"/>
  <c r="A53" i="4"/>
  <c r="A65" i="4" s="1"/>
  <c r="F52" i="4"/>
  <c r="E52" i="4"/>
  <c r="D52" i="4"/>
  <c r="C52" i="4"/>
  <c r="B52" i="4"/>
  <c r="A52" i="4"/>
  <c r="F51" i="4"/>
  <c r="E51" i="4"/>
  <c r="D51" i="4"/>
  <c r="C51" i="4"/>
  <c r="B51" i="4"/>
  <c r="A51" i="4"/>
  <c r="A75" i="4" s="1"/>
  <c r="F50" i="4"/>
  <c r="E50" i="4"/>
  <c r="D50" i="4"/>
  <c r="C50" i="4"/>
  <c r="B50" i="4"/>
  <c r="A50" i="4"/>
  <c r="A86" i="4" s="1"/>
  <c r="J46" i="4"/>
  <c r="I46" i="4"/>
  <c r="H46" i="4"/>
  <c r="G46" i="4"/>
  <c r="F46" i="4"/>
  <c r="E46" i="4"/>
  <c r="D46" i="4"/>
  <c r="C46" i="4"/>
  <c r="J45" i="4"/>
  <c r="I45" i="4"/>
  <c r="H45" i="4"/>
  <c r="G45" i="4"/>
  <c r="F45" i="4"/>
  <c r="E45" i="4"/>
  <c r="D45" i="4"/>
  <c r="C45" i="4"/>
  <c r="B38" i="4" a="1"/>
  <c r="B44" i="4" s="1"/>
  <c r="A38" i="4" a="1"/>
  <c r="A46" i="4" s="1"/>
  <c r="J36" i="4"/>
  <c r="I36" i="4"/>
  <c r="H36" i="4"/>
  <c r="G36" i="4"/>
  <c r="F36" i="4"/>
  <c r="E36" i="4"/>
  <c r="D36" i="4"/>
  <c r="C36" i="4"/>
  <c r="B36" i="4"/>
  <c r="B32" i="4" a="1"/>
  <c r="G32" i="4" s="1"/>
  <c r="A30" i="4"/>
  <c r="A29" i="4"/>
  <c r="A28" i="4"/>
  <c r="A27" i="4"/>
  <c r="A26" i="4"/>
  <c r="A25" i="4"/>
  <c r="A24" i="4"/>
  <c r="A23" i="4"/>
  <c r="A22" i="4"/>
  <c r="M18" i="4"/>
  <c r="L18" i="4"/>
  <c r="M17" i="4"/>
  <c r="L17" i="4"/>
  <c r="M16" i="4"/>
  <c r="L16" i="4"/>
  <c r="M15" i="4"/>
  <c r="L15" i="4"/>
  <c r="M14" i="4"/>
  <c r="L14" i="4"/>
  <c r="M13" i="4"/>
  <c r="L13" i="4"/>
  <c r="M12" i="4"/>
  <c r="L12" i="4"/>
  <c r="M11" i="4"/>
  <c r="L11" i="4"/>
  <c r="M10" i="4"/>
  <c r="L10" i="4"/>
  <c r="K10" i="4" a="1"/>
  <c r="K17" i="4" s="1"/>
  <c r="B38" i="4" l="1"/>
  <c r="B46" i="4"/>
  <c r="K13" i="4"/>
  <c r="A39" i="4"/>
  <c r="J85" i="4"/>
  <c r="J94" i="4" s="1"/>
  <c r="A120" i="4"/>
  <c r="E120" i="4" s="1"/>
  <c r="A40" i="4"/>
  <c r="A121" i="4"/>
  <c r="A43" i="4"/>
  <c r="B42" i="4"/>
  <c r="A44" i="4"/>
  <c r="A132" i="4"/>
  <c r="F132" i="4" s="1"/>
  <c r="A119" i="4"/>
  <c r="A118" i="4"/>
  <c r="E118" i="4" s="1"/>
  <c r="A116" i="4"/>
  <c r="B21" i="4" a="1"/>
  <c r="F21" i="4" s="1"/>
  <c r="M5" i="4"/>
  <c r="A115" i="4"/>
  <c r="E115" i="4" s="1"/>
  <c r="B35" i="4" a="1"/>
  <c r="I35" i="4" s="1"/>
  <c r="A114" i="4"/>
  <c r="F128" i="4" s="1"/>
  <c r="A113" i="4"/>
  <c r="E113" i="4" s="1"/>
  <c r="C70" i="4"/>
  <c r="B70" i="4"/>
  <c r="K15" i="4"/>
  <c r="K11" i="4"/>
  <c r="K18" i="4"/>
  <c r="K14" i="4"/>
  <c r="K10" i="4"/>
  <c r="K16" i="4"/>
  <c r="K12" i="4"/>
  <c r="D32" i="4"/>
  <c r="H32" i="4"/>
  <c r="B41" i="4"/>
  <c r="B45" i="4"/>
  <c r="C85" i="4"/>
  <c r="A87" i="4"/>
  <c r="A89" i="4"/>
  <c r="E85" i="4"/>
  <c r="G85" i="4"/>
  <c r="A91" i="4"/>
  <c r="A93" i="4"/>
  <c r="I85" i="4"/>
  <c r="I93" i="4" s="1"/>
  <c r="A62" i="4"/>
  <c r="A74" i="4"/>
  <c r="A81" i="4"/>
  <c r="E32" i="4"/>
  <c r="I32" i="4"/>
  <c r="B85" i="4"/>
  <c r="J93" i="4"/>
  <c r="D128" i="4"/>
  <c r="B32" i="4"/>
  <c r="F32" i="4"/>
  <c r="J32" i="4"/>
  <c r="A41" i="4"/>
  <c r="A45" i="4"/>
  <c r="B39" i="4"/>
  <c r="B43" i="4"/>
  <c r="A88" i="4"/>
  <c r="A76" i="4"/>
  <c r="A90" i="4"/>
  <c r="A78" i="4"/>
  <c r="A92" i="4"/>
  <c r="A80" i="4"/>
  <c r="A94" i="4"/>
  <c r="A82" i="4"/>
  <c r="A64" i="4"/>
  <c r="A68" i="4"/>
  <c r="B69" i="4"/>
  <c r="D85" i="4"/>
  <c r="C32" i="4"/>
  <c r="A38" i="4"/>
  <c r="A42" i="4"/>
  <c r="B40" i="4"/>
  <c r="I94" i="4"/>
  <c r="A63" i="4"/>
  <c r="A67" i="4"/>
  <c r="A79" i="4"/>
  <c r="F85" i="4"/>
  <c r="B120" i="4"/>
  <c r="F120" i="4"/>
  <c r="D121" i="4"/>
  <c r="A125" i="4"/>
  <c r="A129" i="4"/>
  <c r="C132" i="4"/>
  <c r="A133" i="4"/>
  <c r="E136" i="4"/>
  <c r="I136" i="4"/>
  <c r="A138" i="4"/>
  <c r="A140" i="4"/>
  <c r="A142" i="4"/>
  <c r="E114" i="4"/>
  <c r="D114" i="4" s="1"/>
  <c r="E116" i="4"/>
  <c r="D116" i="4" s="1"/>
  <c r="E117" i="4"/>
  <c r="D117" i="4" s="1"/>
  <c r="E119" i="4"/>
  <c r="D119" i="4" s="1"/>
  <c r="C120" i="4"/>
  <c r="E121" i="4"/>
  <c r="A126" i="4"/>
  <c r="A130" i="4"/>
  <c r="D132" i="4"/>
  <c r="B136" i="4"/>
  <c r="F136" i="4"/>
  <c r="J136" i="4"/>
  <c r="D113" i="4"/>
  <c r="D115" i="4"/>
  <c r="D118" i="4"/>
  <c r="D120" i="4"/>
  <c r="I144" i="4" s="1"/>
  <c r="B121" i="4"/>
  <c r="A127" i="4"/>
  <c r="A131" i="4"/>
  <c r="E132" i="4"/>
  <c r="A139" i="4"/>
  <c r="A143" i="4"/>
  <c r="I145" i="4"/>
  <c r="E35" i="4" l="1"/>
  <c r="C35" i="4"/>
  <c r="G35" i="4"/>
  <c r="F121" i="4"/>
  <c r="C121" i="4"/>
  <c r="E128" i="4"/>
  <c r="E75" i="4"/>
  <c r="F35" i="4"/>
  <c r="E21" i="4"/>
  <c r="B21" i="4"/>
  <c r="H21" i="4"/>
  <c r="B35" i="4"/>
  <c r="D35" i="4"/>
  <c r="D21" i="4"/>
  <c r="C21" i="4"/>
  <c r="J21" i="4"/>
  <c r="G21" i="4"/>
  <c r="J35" i="4"/>
  <c r="H35" i="4"/>
  <c r="I21" i="4"/>
  <c r="I30" i="4" s="1"/>
  <c r="D75" i="4"/>
  <c r="D77" i="4"/>
  <c r="J144" i="4"/>
  <c r="D126" i="4"/>
  <c r="C126" i="4"/>
  <c r="F126" i="4"/>
  <c r="E126" i="4"/>
  <c r="E125" i="4"/>
  <c r="D125" i="4"/>
  <c r="C125" i="4"/>
  <c r="F125" i="4"/>
  <c r="F80" i="4"/>
  <c r="F76" i="4"/>
  <c r="D76" i="4"/>
  <c r="C76" i="4"/>
  <c r="E76" i="4"/>
  <c r="F75" i="4"/>
  <c r="J145" i="4"/>
  <c r="E81" i="4"/>
  <c r="C81" i="4"/>
  <c r="F81" i="4"/>
  <c r="D81" i="4"/>
  <c r="I28" i="4"/>
  <c r="J44" i="4" s="1"/>
  <c r="I26" i="4"/>
  <c r="J42" i="4" s="1"/>
  <c r="I24" i="4"/>
  <c r="J40" i="4" s="1"/>
  <c r="I22" i="4"/>
  <c r="J38" i="4" s="1"/>
  <c r="I27" i="4"/>
  <c r="J43" i="4" s="1"/>
  <c r="I23" i="4"/>
  <c r="J39" i="4" s="1"/>
  <c r="I29" i="4"/>
  <c r="I25" i="4"/>
  <c r="J41" i="4" s="1"/>
  <c r="F29" i="4"/>
  <c r="F27" i="4"/>
  <c r="G43" i="4" s="1"/>
  <c r="F25" i="4"/>
  <c r="G41" i="4" s="1"/>
  <c r="F23" i="4"/>
  <c r="G39" i="4" s="1"/>
  <c r="F30" i="4"/>
  <c r="F28" i="4"/>
  <c r="G44" i="4" s="1"/>
  <c r="F26" i="4"/>
  <c r="G42" i="4" s="1"/>
  <c r="F24" i="4"/>
  <c r="G40" i="4" s="1"/>
  <c r="F22" i="4"/>
  <c r="G38" i="4" s="1"/>
  <c r="F131" i="4"/>
  <c r="E133" i="4"/>
  <c r="D133" i="4"/>
  <c r="C133" i="4"/>
  <c r="F133" i="4"/>
  <c r="C75" i="4"/>
  <c r="B63" i="4" s="1"/>
  <c r="C63" i="4" s="1"/>
  <c r="C79" i="4" s="1"/>
  <c r="F77" i="4"/>
  <c r="D30" i="4"/>
  <c r="D28" i="4"/>
  <c r="E44" i="4" s="1"/>
  <c r="D26" i="4"/>
  <c r="E42" i="4" s="1"/>
  <c r="D24" i="4"/>
  <c r="E40" i="4" s="1"/>
  <c r="D22" i="4"/>
  <c r="E38" i="4" s="1"/>
  <c r="D29" i="4"/>
  <c r="D27" i="4"/>
  <c r="E43" i="4" s="1"/>
  <c r="D25" i="4"/>
  <c r="E41" i="4" s="1"/>
  <c r="D23" i="4"/>
  <c r="E39" i="4" s="1"/>
  <c r="J29" i="4"/>
  <c r="J27" i="4"/>
  <c r="J25" i="4"/>
  <c r="J23" i="4"/>
  <c r="J30" i="4"/>
  <c r="J28" i="4"/>
  <c r="J26" i="4"/>
  <c r="J24" i="4"/>
  <c r="J22" i="4"/>
  <c r="C127" i="4"/>
  <c r="F127" i="4"/>
  <c r="E127" i="4"/>
  <c r="D127" i="4"/>
  <c r="D82" i="4"/>
  <c r="F82" i="4"/>
  <c r="C82" i="4"/>
  <c r="E82" i="4"/>
  <c r="F78" i="4"/>
  <c r="E78" i="4"/>
  <c r="E111" i="4"/>
  <c r="E74" i="4"/>
  <c r="D74" i="4"/>
  <c r="C74" i="4"/>
  <c r="F74" i="4"/>
  <c r="H30" i="4"/>
  <c r="H28" i="4"/>
  <c r="I44" i="4" s="1"/>
  <c r="H26" i="4"/>
  <c r="I42" i="4" s="1"/>
  <c r="H24" i="4"/>
  <c r="I40" i="4" s="1"/>
  <c r="H22" i="4"/>
  <c r="I38" i="4" s="1"/>
  <c r="H29" i="4"/>
  <c r="H27" i="4"/>
  <c r="I43" i="4" s="1"/>
  <c r="H25" i="4"/>
  <c r="I41" i="4" s="1"/>
  <c r="H23" i="4"/>
  <c r="I39" i="4" s="1"/>
  <c r="C29" i="4"/>
  <c r="C27" i="4"/>
  <c r="D43" i="4" s="1"/>
  <c r="C25" i="4"/>
  <c r="D41" i="4" s="1"/>
  <c r="C23" i="4"/>
  <c r="D39" i="4" s="1"/>
  <c r="C30" i="4"/>
  <c r="C26" i="4"/>
  <c r="D42" i="4" s="1"/>
  <c r="C22" i="4"/>
  <c r="D38" i="4" s="1"/>
  <c r="C28" i="4"/>
  <c r="D44" i="4" s="1"/>
  <c r="C24" i="4"/>
  <c r="D40" i="4" s="1"/>
  <c r="D130" i="4"/>
  <c r="F130" i="4"/>
  <c r="E130" i="4"/>
  <c r="E129" i="4"/>
  <c r="F129" i="4"/>
  <c r="E79" i="4"/>
  <c r="F79" i="4"/>
  <c r="D79" i="4"/>
  <c r="E77" i="4"/>
  <c r="E30" i="4"/>
  <c r="E28" i="4"/>
  <c r="F44" i="4" s="1"/>
  <c r="E26" i="4"/>
  <c r="F42" i="4" s="1"/>
  <c r="E24" i="4"/>
  <c r="F40" i="4" s="1"/>
  <c r="E22" i="4"/>
  <c r="F38" i="4" s="1"/>
  <c r="E27" i="4"/>
  <c r="F43" i="4" s="1"/>
  <c r="E23" i="4"/>
  <c r="F39" i="4" s="1"/>
  <c r="E29" i="4"/>
  <c r="E25" i="4"/>
  <c r="F41" i="4" s="1"/>
  <c r="B29" i="4"/>
  <c r="B27" i="4"/>
  <c r="C43" i="4" s="1"/>
  <c r="B25" i="4"/>
  <c r="C41" i="4" s="1"/>
  <c r="B23" i="4"/>
  <c r="C39" i="4" s="1"/>
  <c r="B30" i="4"/>
  <c r="B28" i="4"/>
  <c r="C44" i="4" s="1"/>
  <c r="B26" i="4"/>
  <c r="C42" i="4" s="1"/>
  <c r="B24" i="4"/>
  <c r="C40" i="4" s="1"/>
  <c r="B22" i="4"/>
  <c r="C38" i="4" s="1"/>
  <c r="G29" i="4"/>
  <c r="G27" i="4"/>
  <c r="H43" i="4" s="1"/>
  <c r="G25" i="4"/>
  <c r="H41" i="4" s="1"/>
  <c r="G23" i="4"/>
  <c r="H39" i="4" s="1"/>
  <c r="G28" i="4"/>
  <c r="H44" i="4" s="1"/>
  <c r="G24" i="4"/>
  <c r="H40" i="4" s="1"/>
  <c r="G30" i="4"/>
  <c r="G26" i="4"/>
  <c r="H42" i="4" s="1"/>
  <c r="G22" i="4"/>
  <c r="H38" i="4" s="1"/>
  <c r="B64" i="4" l="1"/>
  <c r="C64" i="4" s="1"/>
  <c r="C80" i="4" s="1"/>
  <c r="B62" i="4"/>
  <c r="C62" i="4" s="1"/>
  <c r="B67" i="4"/>
  <c r="C67" i="4" s="1"/>
  <c r="E80" i="4" s="1"/>
  <c r="B115" i="4"/>
  <c r="B113" i="4"/>
  <c r="B114" i="4"/>
  <c r="C77" i="4" l="1"/>
  <c r="B65" i="4" s="1"/>
  <c r="C65" i="4" s="1"/>
  <c r="C78" i="4"/>
  <c r="C113" i="4"/>
  <c r="F113" i="4"/>
  <c r="C114" i="4"/>
  <c r="C130" i="4" s="1"/>
  <c r="B118" i="4" s="1"/>
  <c r="C118" i="4" s="1"/>
  <c r="E131" i="4" s="1"/>
  <c r="F114" i="4"/>
  <c r="C115" i="4"/>
  <c r="C131" i="4" s="1"/>
  <c r="F115" i="4"/>
  <c r="D78" i="4" l="1"/>
  <c r="D80" i="4"/>
  <c r="B68" i="4" s="1"/>
  <c r="C68" i="4" s="1"/>
  <c r="F118" i="4"/>
  <c r="B66" i="4"/>
  <c r="C66" i="4" s="1"/>
  <c r="C128" i="4"/>
  <c r="B116" i="4" s="1"/>
  <c r="C116" i="4" s="1"/>
  <c r="C129" i="4"/>
  <c r="E92" i="4"/>
  <c r="B89" i="4"/>
  <c r="C91" i="4"/>
  <c r="B90" i="4"/>
  <c r="D129" i="4" l="1"/>
  <c r="D131" i="4"/>
  <c r="B119" i="4" s="1"/>
  <c r="I116" i="4"/>
  <c r="C71" i="4"/>
  <c r="B117" i="4"/>
  <c r="F117" i="4" s="1"/>
  <c r="F116" i="4"/>
  <c r="F90" i="4"/>
  <c r="D92" i="4"/>
  <c r="C117" i="4"/>
  <c r="C142" i="4"/>
  <c r="B140" i="4"/>
  <c r="E143" i="4"/>
  <c r="B141" i="4"/>
  <c r="F86" i="4" l="1"/>
  <c r="E90" i="4"/>
  <c r="D91" i="4"/>
  <c r="G94" i="4"/>
  <c r="J90" i="4"/>
  <c r="D87" i="4"/>
  <c r="F87" i="4"/>
  <c r="D90" i="4"/>
  <c r="G93" i="4"/>
  <c r="D89" i="4"/>
  <c r="D86" i="4"/>
  <c r="J86" i="4"/>
  <c r="E88" i="4"/>
  <c r="E91" i="4"/>
  <c r="I89" i="4"/>
  <c r="E87" i="4"/>
  <c r="J88" i="4"/>
  <c r="I91" i="4"/>
  <c r="C88" i="4"/>
  <c r="C93" i="4"/>
  <c r="C89" i="4"/>
  <c r="H89" i="4"/>
  <c r="C87" i="4"/>
  <c r="E89" i="4"/>
  <c r="B86" i="4"/>
  <c r="C90" i="4"/>
  <c r="F92" i="4"/>
  <c r="G86" i="4"/>
  <c r="H87" i="4"/>
  <c r="H92" i="4"/>
  <c r="J91" i="4"/>
  <c r="B93" i="4"/>
  <c r="C92" i="4"/>
  <c r="H86" i="4"/>
  <c r="H91" i="4"/>
  <c r="E94" i="4"/>
  <c r="I90" i="4"/>
  <c r="I92" i="4"/>
  <c r="J87" i="4"/>
  <c r="D94" i="4"/>
  <c r="C86" i="4"/>
  <c r="I88" i="4"/>
  <c r="I87" i="4"/>
  <c r="C94" i="4"/>
  <c r="F88" i="4"/>
  <c r="B92" i="4"/>
  <c r="D88" i="4"/>
  <c r="F93" i="4"/>
  <c r="G90" i="4"/>
  <c r="B94" i="4"/>
  <c r="G87" i="4"/>
  <c r="G89" i="4"/>
  <c r="E86" i="4"/>
  <c r="F5" i="4"/>
  <c r="B88" i="4"/>
  <c r="G88" i="4"/>
  <c r="B87" i="4"/>
  <c r="G92" i="4"/>
  <c r="H90" i="4"/>
  <c r="G91" i="4"/>
  <c r="F89" i="4"/>
  <c r="D93" i="4"/>
  <c r="H88" i="4"/>
  <c r="J89" i="4"/>
  <c r="E93" i="4"/>
  <c r="J92" i="4"/>
  <c r="I86" i="4"/>
  <c r="B91" i="4"/>
  <c r="H94" i="4"/>
  <c r="F94" i="4"/>
  <c r="C119" i="4"/>
  <c r="C122" i="4" s="1"/>
  <c r="E141" i="4" s="1"/>
  <c r="F119" i="4"/>
  <c r="H93" i="4"/>
  <c r="F91" i="4"/>
  <c r="D143" i="4"/>
  <c r="C141" i="4" l="1"/>
  <c r="H137" i="4"/>
  <c r="C139" i="4"/>
  <c r="D140" i="4"/>
  <c r="D144" i="4"/>
  <c r="H143" i="4"/>
  <c r="H144" i="4"/>
  <c r="F145" i="4"/>
  <c r="F139" i="4"/>
  <c r="J140" i="4"/>
  <c r="J143" i="4"/>
  <c r="E144" i="4"/>
  <c r="J142" i="4"/>
  <c r="B142" i="4"/>
  <c r="I141" i="4"/>
  <c r="E140" i="4"/>
  <c r="F137" i="4"/>
  <c r="J137" i="4"/>
  <c r="B143" i="4"/>
  <c r="D138" i="4"/>
  <c r="D141" i="4"/>
  <c r="H142" i="4"/>
  <c r="G137" i="4"/>
  <c r="C138" i="4"/>
  <c r="G145" i="4"/>
  <c r="B139" i="4"/>
  <c r="B138" i="4"/>
  <c r="I143" i="4"/>
  <c r="I138" i="4"/>
  <c r="B137" i="4"/>
  <c r="J141" i="4"/>
  <c r="I140" i="4"/>
  <c r="F140" i="4"/>
  <c r="I142" i="4"/>
  <c r="E138" i="4"/>
  <c r="C143" i="4"/>
  <c r="C145" i="4"/>
  <c r="H139" i="4"/>
  <c r="G140" i="4"/>
  <c r="G144" i="4"/>
  <c r="E137" i="4"/>
  <c r="E145" i="4"/>
  <c r="I137" i="4"/>
  <c r="F138" i="4"/>
  <c r="F143" i="4"/>
  <c r="E139" i="4"/>
  <c r="H138" i="4"/>
  <c r="D137" i="4"/>
  <c r="G138" i="4"/>
  <c r="C144" i="4"/>
  <c r="G141" i="4"/>
  <c r="D142" i="4"/>
  <c r="B145" i="4"/>
  <c r="J139" i="4"/>
  <c r="J138" i="4"/>
  <c r="E142" i="4"/>
  <c r="F141" i="4"/>
  <c r="F144" i="4"/>
  <c r="I139" i="4"/>
  <c r="F142" i="4"/>
  <c r="B144" i="4"/>
  <c r="G139" i="4"/>
  <c r="H145" i="4"/>
  <c r="C137" i="4"/>
  <c r="D145" i="4"/>
  <c r="G142" i="4"/>
  <c r="C140" i="4"/>
  <c r="D139" i="4"/>
  <c r="H141" i="4"/>
  <c r="F6" i="4"/>
  <c r="A7" i="4" s="1"/>
  <c r="H140" i="4"/>
  <c r="G143" i="4"/>
</calcChain>
</file>

<file path=xl/comments1.xml><?xml version="1.0" encoding="utf-8"?>
<comments xmlns="http://schemas.openxmlformats.org/spreadsheetml/2006/main">
  <authors>
    <author>Boss</author>
  </authors>
  <commentList>
    <comment ref="A5" authorId="0">
      <text>
        <r>
          <rPr>
            <sz val="9"/>
            <color indexed="81"/>
            <rFont val="Tahoma"/>
            <family val="2"/>
          </rPr>
          <t>Project Management: Submodel =  3; Problem size @  7 by 2</t>
        </r>
      </text>
    </comment>
  </commentList>
</comments>
</file>

<file path=xl/sharedStrings.xml><?xml version="1.0" encoding="utf-8"?>
<sst xmlns="http://schemas.openxmlformats.org/spreadsheetml/2006/main" count="81" uniqueCount="58">
  <si>
    <t>Project Management</t>
  </si>
  <si>
    <t>Results</t>
  </si>
  <si>
    <t>Data</t>
  </si>
  <si>
    <t>Normal time</t>
  </si>
  <si>
    <t>Minimum crash cost to meet project goal</t>
  </si>
  <si>
    <t>Project goal</t>
  </si>
  <si>
    <t>Minimum time</t>
  </si>
  <si>
    <t>Project time</t>
  </si>
  <si>
    <t>Immediate Predecessors (1 per column)</t>
  </si>
  <si>
    <t>Intermediate Computations</t>
  </si>
  <si>
    <t>Activity</t>
  </si>
  <si>
    <t>Normal Time (weeks)</t>
  </si>
  <si>
    <t>Crash Time (weeks)</t>
  </si>
  <si>
    <t>Normal Cost</t>
  </si>
  <si>
    <t>Total Cost with Crashing</t>
  </si>
  <si>
    <t>Pred 2</t>
  </si>
  <si>
    <t>Pred 3</t>
  </si>
  <si>
    <t>Pred 4</t>
  </si>
  <si>
    <t>Crash days</t>
  </si>
  <si>
    <t>Crash limit</t>
  </si>
  <si>
    <t>A</t>
  </si>
  <si>
    <t>B</t>
  </si>
  <si>
    <t>C</t>
  </si>
  <si>
    <t>D</t>
  </si>
  <si>
    <t>E</t>
  </si>
  <si>
    <t>F</t>
  </si>
  <si>
    <t>G</t>
  </si>
  <si>
    <t>Precedence computations</t>
  </si>
  <si>
    <t>1 if col precedes row</t>
  </si>
  <si>
    <t>TimeFinish (variable)</t>
  </si>
  <si>
    <t>crash days (variable)</t>
  </si>
  <si>
    <t>limit</t>
  </si>
  <si>
    <t>Finish Times for Tasks must be greater than finish for all predecessors</t>
  </si>
  <si>
    <t>Finish A + T(row)-crash row</t>
  </si>
  <si>
    <t>Finish B + T(row)-crash row</t>
  </si>
  <si>
    <t>Finish C + T(row)-crash row</t>
  </si>
  <si>
    <t>Finish D + T(row)-crash row</t>
  </si>
  <si>
    <t>Finish E + T(row)-crash row</t>
  </si>
  <si>
    <t>Finish F + T(row)-crash row</t>
  </si>
  <si>
    <t>Finish G + T(row)-crash row</t>
  </si>
  <si>
    <t>Time</t>
  </si>
  <si>
    <t>Precedence 1</t>
  </si>
  <si>
    <t>Precedence 2</t>
  </si>
  <si>
    <t>Precedence 3</t>
  </si>
  <si>
    <t>Precedence 4</t>
  </si>
  <si>
    <t>Task</t>
  </si>
  <si>
    <t>Early Start</t>
  </si>
  <si>
    <t>Early Finish</t>
  </si>
  <si>
    <t>Project</t>
  </si>
  <si>
    <t>Early start computations</t>
  </si>
  <si>
    <t>Late finish computations</t>
  </si>
  <si>
    <t>Late  Start</t>
  </si>
  <si>
    <t>Late Finish</t>
  </si>
  <si>
    <t>Slack</t>
  </si>
  <si>
    <t>Total</t>
  </si>
  <si>
    <t>Immediate Predecessor (s)</t>
  </si>
  <si>
    <t>Crash weeks</t>
  </si>
  <si>
    <t>Crash cost /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</si>
</sst>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10"/>
      <name val="Calibri"/>
      <family val="2"/>
    </font>
    <font>
      <b/>
      <sz val="11"/>
      <color indexed="21"/>
      <name val="Calibri"/>
      <family val="2"/>
    </font>
    <font>
      <b/>
      <sz val="11"/>
      <color indexed="20"/>
      <name val="Calibri"/>
      <family val="2"/>
    </font>
    <font>
      <b/>
      <sz val="11"/>
      <color indexed="8"/>
      <name val="Calibri"/>
      <family val="2"/>
    </font>
    <font>
      <b/>
      <sz val="11"/>
      <color indexed="16"/>
      <name val="Calibri"/>
      <family val="2"/>
    </font>
    <font>
      <sz val="11"/>
      <color indexed="16"/>
      <name val="Calibri"/>
      <family val="2"/>
    </font>
    <font>
      <sz val="11"/>
      <color indexed="12"/>
      <name val="Calibri"/>
      <family val="2"/>
    </font>
    <font>
      <sz val="9"/>
      <color indexed="81"/>
      <name val="Tahoma"/>
      <family val="2"/>
    </font>
    <font>
      <b/>
      <sz val="11"/>
      <color rgb="FFFF66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1"/>
      </left>
      <right/>
      <top style="medium">
        <color indexed="21"/>
      </top>
      <bottom/>
      <diagonal/>
    </border>
    <border>
      <left/>
      <right/>
      <top style="medium">
        <color indexed="21"/>
      </top>
      <bottom/>
      <diagonal/>
    </border>
    <border>
      <left/>
      <right style="medium">
        <color indexed="21"/>
      </right>
      <top style="medium">
        <color indexed="21"/>
      </top>
      <bottom/>
      <diagonal/>
    </border>
    <border>
      <left style="medium">
        <color indexed="21"/>
      </left>
      <right/>
      <top/>
      <bottom/>
      <diagonal/>
    </border>
    <border>
      <left style="medium">
        <color indexed="20"/>
      </left>
      <right/>
      <top style="medium">
        <color indexed="20"/>
      </top>
      <bottom/>
      <diagonal/>
    </border>
    <border>
      <left/>
      <right/>
      <top style="medium">
        <color indexed="20"/>
      </top>
      <bottom/>
      <diagonal/>
    </border>
    <border>
      <left/>
      <right style="medium">
        <color indexed="20"/>
      </right>
      <top style="medium">
        <color indexed="20"/>
      </top>
      <bottom/>
      <diagonal/>
    </border>
    <border>
      <left style="medium">
        <color indexed="20"/>
      </left>
      <right/>
      <top/>
      <bottom/>
      <diagonal/>
    </border>
    <border>
      <left/>
      <right style="medium">
        <color indexed="20"/>
      </right>
      <top/>
      <bottom/>
      <diagonal/>
    </border>
    <border>
      <left style="medium">
        <color indexed="20"/>
      </left>
      <right/>
      <top/>
      <bottom style="medium">
        <color indexed="20"/>
      </bottom>
      <diagonal/>
    </border>
    <border>
      <left/>
      <right/>
      <top/>
      <bottom style="medium">
        <color indexed="20"/>
      </bottom>
      <diagonal/>
    </border>
    <border>
      <left/>
      <right style="medium">
        <color indexed="20"/>
      </right>
      <top/>
      <bottom style="medium">
        <color indexed="20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3" fillId="0" borderId="0" xfId="1" applyFont="1"/>
    <xf numFmtId="0" fontId="4" fillId="0" borderId="0" xfId="1" applyFont="1"/>
    <xf numFmtId="0" fontId="4" fillId="4" borderId="0" xfId="1" applyFont="1" applyFill="1"/>
    <xf numFmtId="0" fontId="4" fillId="0" borderId="0" xfId="1" applyFont="1" applyFill="1"/>
    <xf numFmtId="0" fontId="5" fillId="0" borderId="0" xfId="1" applyFont="1" applyFill="1"/>
    <xf numFmtId="0" fontId="5" fillId="0" borderId="0" xfId="1" applyFont="1" applyFill="1" applyBorder="1"/>
    <xf numFmtId="0" fontId="4" fillId="0" borderId="0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4" fillId="0" borderId="3" xfId="1" applyFont="1" applyBorder="1"/>
    <xf numFmtId="0" fontId="4" fillId="0" borderId="4" xfId="1" applyFont="1" applyBorder="1"/>
    <xf numFmtId="0" fontId="6" fillId="0" borderId="0" xfId="1" applyFont="1"/>
    <xf numFmtId="0" fontId="4" fillId="0" borderId="0" xfId="1" applyFont="1" applyBorder="1"/>
    <xf numFmtId="0" fontId="4" fillId="0" borderId="0" xfId="1" applyFont="1" applyFill="1" applyBorder="1" applyAlignment="1" applyProtection="1">
      <alignment horizontal="center"/>
      <protection locked="0"/>
    </xf>
    <xf numFmtId="165" fontId="4" fillId="0" borderId="0" xfId="2" applyNumberFormat="1" applyFont="1" applyFill="1" applyBorder="1" applyAlignment="1" applyProtection="1">
      <alignment horizontal="center"/>
      <protection locked="0"/>
    </xf>
    <xf numFmtId="0" fontId="4" fillId="2" borderId="0" xfId="1" applyFont="1" applyFill="1"/>
    <xf numFmtId="0" fontId="4" fillId="5" borderId="0" xfId="1" applyFont="1" applyFill="1"/>
    <xf numFmtId="0" fontId="4" fillId="0" borderId="0" xfId="1" applyFont="1" applyAlignment="1">
      <alignment wrapText="1"/>
    </xf>
    <xf numFmtId="1" fontId="4" fillId="0" borderId="0" xfId="1" applyNumberFormat="1" applyFont="1"/>
    <xf numFmtId="0" fontId="7" fillId="0" borderId="0" xfId="1" applyFont="1"/>
    <xf numFmtId="0" fontId="4" fillId="0" borderId="5" xfId="1" applyFont="1" applyBorder="1"/>
    <xf numFmtId="0" fontId="4" fillId="0" borderId="6" xfId="1" applyFont="1" applyBorder="1"/>
    <xf numFmtId="0" fontId="4" fillId="0" borderId="7" xfId="1" applyFont="1" applyBorder="1"/>
    <xf numFmtId="0" fontId="4" fillId="0" borderId="8" xfId="1" applyFont="1" applyBorder="1"/>
    <xf numFmtId="0" fontId="4" fillId="0" borderId="8" xfId="1" applyNumberFormat="1" applyFont="1" applyBorder="1"/>
    <xf numFmtId="0" fontId="8" fillId="0" borderId="0" xfId="1" applyFont="1"/>
    <xf numFmtId="0" fontId="4" fillId="0" borderId="9" xfId="1" applyFont="1" applyBorder="1" applyAlignment="1">
      <alignment wrapText="1"/>
    </xf>
    <xf numFmtId="0" fontId="4" fillId="0" borderId="10" xfId="1" applyFont="1" applyBorder="1" applyAlignment="1">
      <alignment wrapText="1"/>
    </xf>
    <xf numFmtId="0" fontId="4" fillId="0" borderId="11" xfId="1" applyFont="1" applyBorder="1" applyAlignment="1">
      <alignment wrapText="1"/>
    </xf>
    <xf numFmtId="0" fontId="4" fillId="0" borderId="12" xfId="1" applyFont="1" applyBorder="1"/>
    <xf numFmtId="0" fontId="4" fillId="0" borderId="13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1" applyFont="1" applyBorder="1"/>
    <xf numFmtId="0" fontId="9" fillId="0" borderId="0" xfId="1" applyFont="1"/>
    <xf numFmtId="0" fontId="10" fillId="0" borderId="0" xfId="1" applyFont="1"/>
    <xf numFmtId="0" fontId="11" fillId="0" borderId="0" xfId="1" applyFont="1"/>
    <xf numFmtId="0" fontId="12" fillId="0" borderId="0" xfId="1" applyFont="1"/>
    <xf numFmtId="1" fontId="5" fillId="0" borderId="0" xfId="1" applyNumberFormat="1" applyFont="1" applyFill="1" applyBorder="1"/>
    <xf numFmtId="0" fontId="14" fillId="0" borderId="0" xfId="1" applyFont="1"/>
    <xf numFmtId="0" fontId="1" fillId="6" borderId="1" xfId="3" applyFont="1" applyFill="1" applyBorder="1" applyAlignment="1">
      <alignment horizontal="center" vertical="center" wrapText="1"/>
    </xf>
    <xf numFmtId="6" fontId="1" fillId="6" borderId="1" xfId="3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 applyProtection="1">
      <alignment horizontal="center" vertical="center"/>
      <protection locked="0"/>
    </xf>
    <xf numFmtId="0" fontId="0" fillId="6" borderId="1" xfId="3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/>
    </xf>
    <xf numFmtId="0" fontId="5" fillId="0" borderId="1" xfId="1" applyFont="1" applyBorder="1"/>
    <xf numFmtId="6" fontId="5" fillId="0" borderId="1" xfId="1" applyNumberFormat="1" applyFont="1" applyBorder="1"/>
    <xf numFmtId="0" fontId="5" fillId="0" borderId="1" xfId="1" applyFont="1" applyBorder="1" applyAlignment="1">
      <alignment horizontal="center"/>
    </xf>
    <xf numFmtId="0" fontId="0" fillId="0" borderId="1" xfId="3" applyFont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/>
    <xf numFmtId="0" fontId="4" fillId="2" borderId="1" xfId="1" applyFont="1" applyFill="1" applyBorder="1"/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/>
  </cellXfs>
  <cellStyles count="4">
    <cellStyle name="Currency 2" xfId="2"/>
    <cellStyle name="Normal" xfId="0" builtinId="0"/>
    <cellStyle name="Normal 2" xfId="1"/>
    <cellStyle name="Normal 3" xfId="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382</xdr:row>
      <xdr:rowOff>0</xdr:rowOff>
    </xdr:from>
    <xdr:to>
      <xdr:col>10</xdr:col>
      <xdr:colOff>169545</xdr:colOff>
      <xdr:row>400</xdr:row>
      <xdr:rowOff>137160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46220"/>
          <a:ext cx="5724525" cy="3429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9"/>
  <dimension ref="A1:AC381"/>
  <sheetViews>
    <sheetView tabSelected="1" workbookViewId="0">
      <selection activeCell="M14" sqref="M14"/>
    </sheetView>
  </sheetViews>
  <sheetFormatPr defaultColWidth="9.109375" defaultRowHeight="14.4" x14ac:dyDescent="0.3"/>
  <cols>
    <col min="1" max="1" width="7.6640625" style="2" customWidth="1"/>
    <col min="2" max="2" width="9.44140625" style="2" bestFit="1" customWidth="1"/>
    <col min="3" max="3" width="9.33203125" style="2" customWidth="1"/>
    <col min="4" max="4" width="9.109375" style="2" customWidth="1"/>
    <col min="5" max="5" width="11.5546875" style="2" customWidth="1"/>
    <col min="6" max="6" width="11.33203125" style="2" customWidth="1"/>
    <col min="7" max="7" width="7.33203125" style="2" customWidth="1"/>
    <col min="8" max="9" width="6.88671875" style="2" customWidth="1"/>
    <col min="10" max="10" width="1.44140625" style="2" customWidth="1"/>
    <col min="11" max="11" width="5.6640625" style="2" bestFit="1" customWidth="1"/>
    <col min="12" max="12" width="9.21875" style="2" customWidth="1"/>
    <col min="13" max="13" width="9.77734375" style="2" bestFit="1" customWidth="1"/>
    <col min="14" max="26" width="2" style="2" bestFit="1" customWidth="1"/>
    <col min="27" max="27" width="9.109375" style="2" customWidth="1"/>
    <col min="28" max="28" width="9.109375" style="3" customWidth="1"/>
    <col min="29" max="256" width="9.109375" style="2"/>
    <col min="257" max="257" width="14.33203125" style="2" customWidth="1"/>
    <col min="258" max="258" width="9.6640625" style="2" customWidth="1"/>
    <col min="259" max="259" width="10" style="2" customWidth="1"/>
    <col min="260" max="260" width="9.109375" style="2" customWidth="1"/>
    <col min="261" max="261" width="10.33203125" style="2" customWidth="1"/>
    <col min="262" max="263" width="9.109375" style="2" customWidth="1"/>
    <col min="264" max="264" width="9.44140625" style="2" bestFit="1" customWidth="1"/>
    <col min="265" max="265" width="9.109375" style="2" customWidth="1"/>
    <col min="266" max="266" width="1.88671875" style="2" customWidth="1"/>
    <col min="267" max="268" width="9.109375" style="2" customWidth="1"/>
    <col min="269" max="269" width="9.88671875" style="2" customWidth="1"/>
    <col min="270" max="284" width="9.109375" style="2" customWidth="1"/>
    <col min="285" max="512" width="9.109375" style="2"/>
    <col min="513" max="513" width="14.33203125" style="2" customWidth="1"/>
    <col min="514" max="514" width="9.6640625" style="2" customWidth="1"/>
    <col min="515" max="515" width="10" style="2" customWidth="1"/>
    <col min="516" max="516" width="9.109375" style="2" customWidth="1"/>
    <col min="517" max="517" width="10.33203125" style="2" customWidth="1"/>
    <col min="518" max="519" width="9.109375" style="2" customWidth="1"/>
    <col min="520" max="520" width="9.44140625" style="2" bestFit="1" customWidth="1"/>
    <col min="521" max="521" width="9.109375" style="2" customWidth="1"/>
    <col min="522" max="522" width="1.88671875" style="2" customWidth="1"/>
    <col min="523" max="524" width="9.109375" style="2" customWidth="1"/>
    <col min="525" max="525" width="9.88671875" style="2" customWidth="1"/>
    <col min="526" max="540" width="9.109375" style="2" customWidth="1"/>
    <col min="541" max="768" width="9.109375" style="2"/>
    <col min="769" max="769" width="14.33203125" style="2" customWidth="1"/>
    <col min="770" max="770" width="9.6640625" style="2" customWidth="1"/>
    <col min="771" max="771" width="10" style="2" customWidth="1"/>
    <col min="772" max="772" width="9.109375" style="2" customWidth="1"/>
    <col min="773" max="773" width="10.33203125" style="2" customWidth="1"/>
    <col min="774" max="775" width="9.109375" style="2" customWidth="1"/>
    <col min="776" max="776" width="9.44140625" style="2" bestFit="1" customWidth="1"/>
    <col min="777" max="777" width="9.109375" style="2" customWidth="1"/>
    <col min="778" max="778" width="1.88671875" style="2" customWidth="1"/>
    <col min="779" max="780" width="9.109375" style="2" customWidth="1"/>
    <col min="781" max="781" width="9.88671875" style="2" customWidth="1"/>
    <col min="782" max="796" width="9.109375" style="2" customWidth="1"/>
    <col min="797" max="1024" width="9.109375" style="2"/>
    <col min="1025" max="1025" width="14.33203125" style="2" customWidth="1"/>
    <col min="1026" max="1026" width="9.6640625" style="2" customWidth="1"/>
    <col min="1027" max="1027" width="10" style="2" customWidth="1"/>
    <col min="1028" max="1028" width="9.109375" style="2" customWidth="1"/>
    <col min="1029" max="1029" width="10.33203125" style="2" customWidth="1"/>
    <col min="1030" max="1031" width="9.109375" style="2" customWidth="1"/>
    <col min="1032" max="1032" width="9.44140625" style="2" bestFit="1" customWidth="1"/>
    <col min="1033" max="1033" width="9.109375" style="2" customWidth="1"/>
    <col min="1034" max="1034" width="1.88671875" style="2" customWidth="1"/>
    <col min="1035" max="1036" width="9.109375" style="2" customWidth="1"/>
    <col min="1037" max="1037" width="9.88671875" style="2" customWidth="1"/>
    <col min="1038" max="1052" width="9.109375" style="2" customWidth="1"/>
    <col min="1053" max="1280" width="9.109375" style="2"/>
    <col min="1281" max="1281" width="14.33203125" style="2" customWidth="1"/>
    <col min="1282" max="1282" width="9.6640625" style="2" customWidth="1"/>
    <col min="1283" max="1283" width="10" style="2" customWidth="1"/>
    <col min="1284" max="1284" width="9.109375" style="2" customWidth="1"/>
    <col min="1285" max="1285" width="10.33203125" style="2" customWidth="1"/>
    <col min="1286" max="1287" width="9.109375" style="2" customWidth="1"/>
    <col min="1288" max="1288" width="9.44140625" style="2" bestFit="1" customWidth="1"/>
    <col min="1289" max="1289" width="9.109375" style="2" customWidth="1"/>
    <col min="1290" max="1290" width="1.88671875" style="2" customWidth="1"/>
    <col min="1291" max="1292" width="9.109375" style="2" customWidth="1"/>
    <col min="1293" max="1293" width="9.88671875" style="2" customWidth="1"/>
    <col min="1294" max="1308" width="9.109375" style="2" customWidth="1"/>
    <col min="1309" max="1536" width="9.109375" style="2"/>
    <col min="1537" max="1537" width="14.33203125" style="2" customWidth="1"/>
    <col min="1538" max="1538" width="9.6640625" style="2" customWidth="1"/>
    <col min="1539" max="1539" width="10" style="2" customWidth="1"/>
    <col min="1540" max="1540" width="9.109375" style="2" customWidth="1"/>
    <col min="1541" max="1541" width="10.33203125" style="2" customWidth="1"/>
    <col min="1542" max="1543" width="9.109375" style="2" customWidth="1"/>
    <col min="1544" max="1544" width="9.44140625" style="2" bestFit="1" customWidth="1"/>
    <col min="1545" max="1545" width="9.109375" style="2" customWidth="1"/>
    <col min="1546" max="1546" width="1.88671875" style="2" customWidth="1"/>
    <col min="1547" max="1548" width="9.109375" style="2" customWidth="1"/>
    <col min="1549" max="1549" width="9.88671875" style="2" customWidth="1"/>
    <col min="1550" max="1564" width="9.109375" style="2" customWidth="1"/>
    <col min="1565" max="1792" width="9.109375" style="2"/>
    <col min="1793" max="1793" width="14.33203125" style="2" customWidth="1"/>
    <col min="1794" max="1794" width="9.6640625" style="2" customWidth="1"/>
    <col min="1795" max="1795" width="10" style="2" customWidth="1"/>
    <col min="1796" max="1796" width="9.109375" style="2" customWidth="1"/>
    <col min="1797" max="1797" width="10.33203125" style="2" customWidth="1"/>
    <col min="1798" max="1799" width="9.109375" style="2" customWidth="1"/>
    <col min="1800" max="1800" width="9.44140625" style="2" bestFit="1" customWidth="1"/>
    <col min="1801" max="1801" width="9.109375" style="2" customWidth="1"/>
    <col min="1802" max="1802" width="1.88671875" style="2" customWidth="1"/>
    <col min="1803" max="1804" width="9.109375" style="2" customWidth="1"/>
    <col min="1805" max="1805" width="9.88671875" style="2" customWidth="1"/>
    <col min="1806" max="1820" width="9.109375" style="2" customWidth="1"/>
    <col min="1821" max="2048" width="9.109375" style="2"/>
    <col min="2049" max="2049" width="14.33203125" style="2" customWidth="1"/>
    <col min="2050" max="2050" width="9.6640625" style="2" customWidth="1"/>
    <col min="2051" max="2051" width="10" style="2" customWidth="1"/>
    <col min="2052" max="2052" width="9.109375" style="2" customWidth="1"/>
    <col min="2053" max="2053" width="10.33203125" style="2" customWidth="1"/>
    <col min="2054" max="2055" width="9.109375" style="2" customWidth="1"/>
    <col min="2056" max="2056" width="9.44140625" style="2" bestFit="1" customWidth="1"/>
    <col min="2057" max="2057" width="9.109375" style="2" customWidth="1"/>
    <col min="2058" max="2058" width="1.88671875" style="2" customWidth="1"/>
    <col min="2059" max="2060" width="9.109375" style="2" customWidth="1"/>
    <col min="2061" max="2061" width="9.88671875" style="2" customWidth="1"/>
    <col min="2062" max="2076" width="9.109375" style="2" customWidth="1"/>
    <col min="2077" max="2304" width="9.109375" style="2"/>
    <col min="2305" max="2305" width="14.33203125" style="2" customWidth="1"/>
    <col min="2306" max="2306" width="9.6640625" style="2" customWidth="1"/>
    <col min="2307" max="2307" width="10" style="2" customWidth="1"/>
    <col min="2308" max="2308" width="9.109375" style="2" customWidth="1"/>
    <col min="2309" max="2309" width="10.33203125" style="2" customWidth="1"/>
    <col min="2310" max="2311" width="9.109375" style="2" customWidth="1"/>
    <col min="2312" max="2312" width="9.44140625" style="2" bestFit="1" customWidth="1"/>
    <col min="2313" max="2313" width="9.109375" style="2" customWidth="1"/>
    <col min="2314" max="2314" width="1.88671875" style="2" customWidth="1"/>
    <col min="2315" max="2316" width="9.109375" style="2" customWidth="1"/>
    <col min="2317" max="2317" width="9.88671875" style="2" customWidth="1"/>
    <col min="2318" max="2332" width="9.109375" style="2" customWidth="1"/>
    <col min="2333" max="2560" width="9.109375" style="2"/>
    <col min="2561" max="2561" width="14.33203125" style="2" customWidth="1"/>
    <col min="2562" max="2562" width="9.6640625" style="2" customWidth="1"/>
    <col min="2563" max="2563" width="10" style="2" customWidth="1"/>
    <col min="2564" max="2564" width="9.109375" style="2" customWidth="1"/>
    <col min="2565" max="2565" width="10.33203125" style="2" customWidth="1"/>
    <col min="2566" max="2567" width="9.109375" style="2" customWidth="1"/>
    <col min="2568" max="2568" width="9.44140625" style="2" bestFit="1" customWidth="1"/>
    <col min="2569" max="2569" width="9.109375" style="2" customWidth="1"/>
    <col min="2570" max="2570" width="1.88671875" style="2" customWidth="1"/>
    <col min="2571" max="2572" width="9.109375" style="2" customWidth="1"/>
    <col min="2573" max="2573" width="9.88671875" style="2" customWidth="1"/>
    <col min="2574" max="2588" width="9.109375" style="2" customWidth="1"/>
    <col min="2589" max="2816" width="9.109375" style="2"/>
    <col min="2817" max="2817" width="14.33203125" style="2" customWidth="1"/>
    <col min="2818" max="2818" width="9.6640625" style="2" customWidth="1"/>
    <col min="2819" max="2819" width="10" style="2" customWidth="1"/>
    <col min="2820" max="2820" width="9.109375" style="2" customWidth="1"/>
    <col min="2821" max="2821" width="10.33203125" style="2" customWidth="1"/>
    <col min="2822" max="2823" width="9.109375" style="2" customWidth="1"/>
    <col min="2824" max="2824" width="9.44140625" style="2" bestFit="1" customWidth="1"/>
    <col min="2825" max="2825" width="9.109375" style="2" customWidth="1"/>
    <col min="2826" max="2826" width="1.88671875" style="2" customWidth="1"/>
    <col min="2827" max="2828" width="9.109375" style="2" customWidth="1"/>
    <col min="2829" max="2829" width="9.88671875" style="2" customWidth="1"/>
    <col min="2830" max="2844" width="9.109375" style="2" customWidth="1"/>
    <col min="2845" max="3072" width="9.109375" style="2"/>
    <col min="3073" max="3073" width="14.33203125" style="2" customWidth="1"/>
    <col min="3074" max="3074" width="9.6640625" style="2" customWidth="1"/>
    <col min="3075" max="3075" width="10" style="2" customWidth="1"/>
    <col min="3076" max="3076" width="9.109375" style="2" customWidth="1"/>
    <col min="3077" max="3077" width="10.33203125" style="2" customWidth="1"/>
    <col min="3078" max="3079" width="9.109375" style="2" customWidth="1"/>
    <col min="3080" max="3080" width="9.44140625" style="2" bestFit="1" customWidth="1"/>
    <col min="3081" max="3081" width="9.109375" style="2" customWidth="1"/>
    <col min="3082" max="3082" width="1.88671875" style="2" customWidth="1"/>
    <col min="3083" max="3084" width="9.109375" style="2" customWidth="1"/>
    <col min="3085" max="3085" width="9.88671875" style="2" customWidth="1"/>
    <col min="3086" max="3100" width="9.109375" style="2" customWidth="1"/>
    <col min="3101" max="3328" width="9.109375" style="2"/>
    <col min="3329" max="3329" width="14.33203125" style="2" customWidth="1"/>
    <col min="3330" max="3330" width="9.6640625" style="2" customWidth="1"/>
    <col min="3331" max="3331" width="10" style="2" customWidth="1"/>
    <col min="3332" max="3332" width="9.109375" style="2" customWidth="1"/>
    <col min="3333" max="3333" width="10.33203125" style="2" customWidth="1"/>
    <col min="3334" max="3335" width="9.109375" style="2" customWidth="1"/>
    <col min="3336" max="3336" width="9.44140625" style="2" bestFit="1" customWidth="1"/>
    <col min="3337" max="3337" width="9.109375" style="2" customWidth="1"/>
    <col min="3338" max="3338" width="1.88671875" style="2" customWidth="1"/>
    <col min="3339" max="3340" width="9.109375" style="2" customWidth="1"/>
    <col min="3341" max="3341" width="9.88671875" style="2" customWidth="1"/>
    <col min="3342" max="3356" width="9.109375" style="2" customWidth="1"/>
    <col min="3357" max="3584" width="9.109375" style="2"/>
    <col min="3585" max="3585" width="14.33203125" style="2" customWidth="1"/>
    <col min="3586" max="3586" width="9.6640625" style="2" customWidth="1"/>
    <col min="3587" max="3587" width="10" style="2" customWidth="1"/>
    <col min="3588" max="3588" width="9.109375" style="2" customWidth="1"/>
    <col min="3589" max="3589" width="10.33203125" style="2" customWidth="1"/>
    <col min="3590" max="3591" width="9.109375" style="2" customWidth="1"/>
    <col min="3592" max="3592" width="9.44140625" style="2" bestFit="1" customWidth="1"/>
    <col min="3593" max="3593" width="9.109375" style="2" customWidth="1"/>
    <col min="3594" max="3594" width="1.88671875" style="2" customWidth="1"/>
    <col min="3595" max="3596" width="9.109375" style="2" customWidth="1"/>
    <col min="3597" max="3597" width="9.88671875" style="2" customWidth="1"/>
    <col min="3598" max="3612" width="9.109375" style="2" customWidth="1"/>
    <col min="3613" max="3840" width="9.109375" style="2"/>
    <col min="3841" max="3841" width="14.33203125" style="2" customWidth="1"/>
    <col min="3842" max="3842" width="9.6640625" style="2" customWidth="1"/>
    <col min="3843" max="3843" width="10" style="2" customWidth="1"/>
    <col min="3844" max="3844" width="9.109375" style="2" customWidth="1"/>
    <col min="3845" max="3845" width="10.33203125" style="2" customWidth="1"/>
    <col min="3846" max="3847" width="9.109375" style="2" customWidth="1"/>
    <col min="3848" max="3848" width="9.44140625" style="2" bestFit="1" customWidth="1"/>
    <col min="3849" max="3849" width="9.109375" style="2" customWidth="1"/>
    <col min="3850" max="3850" width="1.88671875" style="2" customWidth="1"/>
    <col min="3851" max="3852" width="9.109375" style="2" customWidth="1"/>
    <col min="3853" max="3853" width="9.88671875" style="2" customWidth="1"/>
    <col min="3854" max="3868" width="9.109375" style="2" customWidth="1"/>
    <col min="3869" max="4096" width="9.109375" style="2"/>
    <col min="4097" max="4097" width="14.33203125" style="2" customWidth="1"/>
    <col min="4098" max="4098" width="9.6640625" style="2" customWidth="1"/>
    <col min="4099" max="4099" width="10" style="2" customWidth="1"/>
    <col min="4100" max="4100" width="9.109375" style="2" customWidth="1"/>
    <col min="4101" max="4101" width="10.33203125" style="2" customWidth="1"/>
    <col min="4102" max="4103" width="9.109375" style="2" customWidth="1"/>
    <col min="4104" max="4104" width="9.44140625" style="2" bestFit="1" customWidth="1"/>
    <col min="4105" max="4105" width="9.109375" style="2" customWidth="1"/>
    <col min="4106" max="4106" width="1.88671875" style="2" customWidth="1"/>
    <col min="4107" max="4108" width="9.109375" style="2" customWidth="1"/>
    <col min="4109" max="4109" width="9.88671875" style="2" customWidth="1"/>
    <col min="4110" max="4124" width="9.109375" style="2" customWidth="1"/>
    <col min="4125" max="4352" width="9.109375" style="2"/>
    <col min="4353" max="4353" width="14.33203125" style="2" customWidth="1"/>
    <col min="4354" max="4354" width="9.6640625" style="2" customWidth="1"/>
    <col min="4355" max="4355" width="10" style="2" customWidth="1"/>
    <col min="4356" max="4356" width="9.109375" style="2" customWidth="1"/>
    <col min="4357" max="4357" width="10.33203125" style="2" customWidth="1"/>
    <col min="4358" max="4359" width="9.109375" style="2" customWidth="1"/>
    <col min="4360" max="4360" width="9.44140625" style="2" bestFit="1" customWidth="1"/>
    <col min="4361" max="4361" width="9.109375" style="2" customWidth="1"/>
    <col min="4362" max="4362" width="1.88671875" style="2" customWidth="1"/>
    <col min="4363" max="4364" width="9.109375" style="2" customWidth="1"/>
    <col min="4365" max="4365" width="9.88671875" style="2" customWidth="1"/>
    <col min="4366" max="4380" width="9.109375" style="2" customWidth="1"/>
    <col min="4381" max="4608" width="9.109375" style="2"/>
    <col min="4609" max="4609" width="14.33203125" style="2" customWidth="1"/>
    <col min="4610" max="4610" width="9.6640625" style="2" customWidth="1"/>
    <col min="4611" max="4611" width="10" style="2" customWidth="1"/>
    <col min="4612" max="4612" width="9.109375" style="2" customWidth="1"/>
    <col min="4613" max="4613" width="10.33203125" style="2" customWidth="1"/>
    <col min="4614" max="4615" width="9.109375" style="2" customWidth="1"/>
    <col min="4616" max="4616" width="9.44140625" style="2" bestFit="1" customWidth="1"/>
    <col min="4617" max="4617" width="9.109375" style="2" customWidth="1"/>
    <col min="4618" max="4618" width="1.88671875" style="2" customWidth="1"/>
    <col min="4619" max="4620" width="9.109375" style="2" customWidth="1"/>
    <col min="4621" max="4621" width="9.88671875" style="2" customWidth="1"/>
    <col min="4622" max="4636" width="9.109375" style="2" customWidth="1"/>
    <col min="4637" max="4864" width="9.109375" style="2"/>
    <col min="4865" max="4865" width="14.33203125" style="2" customWidth="1"/>
    <col min="4866" max="4866" width="9.6640625" style="2" customWidth="1"/>
    <col min="4867" max="4867" width="10" style="2" customWidth="1"/>
    <col min="4868" max="4868" width="9.109375" style="2" customWidth="1"/>
    <col min="4869" max="4869" width="10.33203125" style="2" customWidth="1"/>
    <col min="4870" max="4871" width="9.109375" style="2" customWidth="1"/>
    <col min="4872" max="4872" width="9.44140625" style="2" bestFit="1" customWidth="1"/>
    <col min="4873" max="4873" width="9.109375" style="2" customWidth="1"/>
    <col min="4874" max="4874" width="1.88671875" style="2" customWidth="1"/>
    <col min="4875" max="4876" width="9.109375" style="2" customWidth="1"/>
    <col min="4877" max="4877" width="9.88671875" style="2" customWidth="1"/>
    <col min="4878" max="4892" width="9.109375" style="2" customWidth="1"/>
    <col min="4893" max="5120" width="9.109375" style="2"/>
    <col min="5121" max="5121" width="14.33203125" style="2" customWidth="1"/>
    <col min="5122" max="5122" width="9.6640625" style="2" customWidth="1"/>
    <col min="5123" max="5123" width="10" style="2" customWidth="1"/>
    <col min="5124" max="5124" width="9.109375" style="2" customWidth="1"/>
    <col min="5125" max="5125" width="10.33203125" style="2" customWidth="1"/>
    <col min="5126" max="5127" width="9.109375" style="2" customWidth="1"/>
    <col min="5128" max="5128" width="9.44140625" style="2" bestFit="1" customWidth="1"/>
    <col min="5129" max="5129" width="9.109375" style="2" customWidth="1"/>
    <col min="5130" max="5130" width="1.88671875" style="2" customWidth="1"/>
    <col min="5131" max="5132" width="9.109375" style="2" customWidth="1"/>
    <col min="5133" max="5133" width="9.88671875" style="2" customWidth="1"/>
    <col min="5134" max="5148" width="9.109375" style="2" customWidth="1"/>
    <col min="5149" max="5376" width="9.109375" style="2"/>
    <col min="5377" max="5377" width="14.33203125" style="2" customWidth="1"/>
    <col min="5378" max="5378" width="9.6640625" style="2" customWidth="1"/>
    <col min="5379" max="5379" width="10" style="2" customWidth="1"/>
    <col min="5380" max="5380" width="9.109375" style="2" customWidth="1"/>
    <col min="5381" max="5381" width="10.33203125" style="2" customWidth="1"/>
    <col min="5382" max="5383" width="9.109375" style="2" customWidth="1"/>
    <col min="5384" max="5384" width="9.44140625" style="2" bestFit="1" customWidth="1"/>
    <col min="5385" max="5385" width="9.109375" style="2" customWidth="1"/>
    <col min="5386" max="5386" width="1.88671875" style="2" customWidth="1"/>
    <col min="5387" max="5388" width="9.109375" style="2" customWidth="1"/>
    <col min="5389" max="5389" width="9.88671875" style="2" customWidth="1"/>
    <col min="5390" max="5404" width="9.109375" style="2" customWidth="1"/>
    <col min="5405" max="5632" width="9.109375" style="2"/>
    <col min="5633" max="5633" width="14.33203125" style="2" customWidth="1"/>
    <col min="5634" max="5634" width="9.6640625" style="2" customWidth="1"/>
    <col min="5635" max="5635" width="10" style="2" customWidth="1"/>
    <col min="5636" max="5636" width="9.109375" style="2" customWidth="1"/>
    <col min="5637" max="5637" width="10.33203125" style="2" customWidth="1"/>
    <col min="5638" max="5639" width="9.109375" style="2" customWidth="1"/>
    <col min="5640" max="5640" width="9.44140625" style="2" bestFit="1" customWidth="1"/>
    <col min="5641" max="5641" width="9.109375" style="2" customWidth="1"/>
    <col min="5642" max="5642" width="1.88671875" style="2" customWidth="1"/>
    <col min="5643" max="5644" width="9.109375" style="2" customWidth="1"/>
    <col min="5645" max="5645" width="9.88671875" style="2" customWidth="1"/>
    <col min="5646" max="5660" width="9.109375" style="2" customWidth="1"/>
    <col min="5661" max="5888" width="9.109375" style="2"/>
    <col min="5889" max="5889" width="14.33203125" style="2" customWidth="1"/>
    <col min="5890" max="5890" width="9.6640625" style="2" customWidth="1"/>
    <col min="5891" max="5891" width="10" style="2" customWidth="1"/>
    <col min="5892" max="5892" width="9.109375" style="2" customWidth="1"/>
    <col min="5893" max="5893" width="10.33203125" style="2" customWidth="1"/>
    <col min="5894" max="5895" width="9.109375" style="2" customWidth="1"/>
    <col min="5896" max="5896" width="9.44140625" style="2" bestFit="1" customWidth="1"/>
    <col min="5897" max="5897" width="9.109375" style="2" customWidth="1"/>
    <col min="5898" max="5898" width="1.88671875" style="2" customWidth="1"/>
    <col min="5899" max="5900" width="9.109375" style="2" customWidth="1"/>
    <col min="5901" max="5901" width="9.88671875" style="2" customWidth="1"/>
    <col min="5902" max="5916" width="9.109375" style="2" customWidth="1"/>
    <col min="5917" max="6144" width="9.109375" style="2"/>
    <col min="6145" max="6145" width="14.33203125" style="2" customWidth="1"/>
    <col min="6146" max="6146" width="9.6640625" style="2" customWidth="1"/>
    <col min="6147" max="6147" width="10" style="2" customWidth="1"/>
    <col min="6148" max="6148" width="9.109375" style="2" customWidth="1"/>
    <col min="6149" max="6149" width="10.33203125" style="2" customWidth="1"/>
    <col min="6150" max="6151" width="9.109375" style="2" customWidth="1"/>
    <col min="6152" max="6152" width="9.44140625" style="2" bestFit="1" customWidth="1"/>
    <col min="6153" max="6153" width="9.109375" style="2" customWidth="1"/>
    <col min="6154" max="6154" width="1.88671875" style="2" customWidth="1"/>
    <col min="6155" max="6156" width="9.109375" style="2" customWidth="1"/>
    <col min="6157" max="6157" width="9.88671875" style="2" customWidth="1"/>
    <col min="6158" max="6172" width="9.109375" style="2" customWidth="1"/>
    <col min="6173" max="6400" width="9.109375" style="2"/>
    <col min="6401" max="6401" width="14.33203125" style="2" customWidth="1"/>
    <col min="6402" max="6402" width="9.6640625" style="2" customWidth="1"/>
    <col min="6403" max="6403" width="10" style="2" customWidth="1"/>
    <col min="6404" max="6404" width="9.109375" style="2" customWidth="1"/>
    <col min="6405" max="6405" width="10.33203125" style="2" customWidth="1"/>
    <col min="6406" max="6407" width="9.109375" style="2" customWidth="1"/>
    <col min="6408" max="6408" width="9.44140625" style="2" bestFit="1" customWidth="1"/>
    <col min="6409" max="6409" width="9.109375" style="2" customWidth="1"/>
    <col min="6410" max="6410" width="1.88671875" style="2" customWidth="1"/>
    <col min="6411" max="6412" width="9.109375" style="2" customWidth="1"/>
    <col min="6413" max="6413" width="9.88671875" style="2" customWidth="1"/>
    <col min="6414" max="6428" width="9.109375" style="2" customWidth="1"/>
    <col min="6429" max="6656" width="9.109375" style="2"/>
    <col min="6657" max="6657" width="14.33203125" style="2" customWidth="1"/>
    <col min="6658" max="6658" width="9.6640625" style="2" customWidth="1"/>
    <col min="6659" max="6659" width="10" style="2" customWidth="1"/>
    <col min="6660" max="6660" width="9.109375" style="2" customWidth="1"/>
    <col min="6661" max="6661" width="10.33203125" style="2" customWidth="1"/>
    <col min="6662" max="6663" width="9.109375" style="2" customWidth="1"/>
    <col min="6664" max="6664" width="9.44140625" style="2" bestFit="1" customWidth="1"/>
    <col min="6665" max="6665" width="9.109375" style="2" customWidth="1"/>
    <col min="6666" max="6666" width="1.88671875" style="2" customWidth="1"/>
    <col min="6667" max="6668" width="9.109375" style="2" customWidth="1"/>
    <col min="6669" max="6669" width="9.88671875" style="2" customWidth="1"/>
    <col min="6670" max="6684" width="9.109375" style="2" customWidth="1"/>
    <col min="6685" max="6912" width="9.109375" style="2"/>
    <col min="6913" max="6913" width="14.33203125" style="2" customWidth="1"/>
    <col min="6914" max="6914" width="9.6640625" style="2" customWidth="1"/>
    <col min="6915" max="6915" width="10" style="2" customWidth="1"/>
    <col min="6916" max="6916" width="9.109375" style="2" customWidth="1"/>
    <col min="6917" max="6917" width="10.33203125" style="2" customWidth="1"/>
    <col min="6918" max="6919" width="9.109375" style="2" customWidth="1"/>
    <col min="6920" max="6920" width="9.44140625" style="2" bestFit="1" customWidth="1"/>
    <col min="6921" max="6921" width="9.109375" style="2" customWidth="1"/>
    <col min="6922" max="6922" width="1.88671875" style="2" customWidth="1"/>
    <col min="6923" max="6924" width="9.109375" style="2" customWidth="1"/>
    <col min="6925" max="6925" width="9.88671875" style="2" customWidth="1"/>
    <col min="6926" max="6940" width="9.109375" style="2" customWidth="1"/>
    <col min="6941" max="7168" width="9.109375" style="2"/>
    <col min="7169" max="7169" width="14.33203125" style="2" customWidth="1"/>
    <col min="7170" max="7170" width="9.6640625" style="2" customWidth="1"/>
    <col min="7171" max="7171" width="10" style="2" customWidth="1"/>
    <col min="7172" max="7172" width="9.109375" style="2" customWidth="1"/>
    <col min="7173" max="7173" width="10.33203125" style="2" customWidth="1"/>
    <col min="7174" max="7175" width="9.109375" style="2" customWidth="1"/>
    <col min="7176" max="7176" width="9.44140625" style="2" bestFit="1" customWidth="1"/>
    <col min="7177" max="7177" width="9.109375" style="2" customWidth="1"/>
    <col min="7178" max="7178" width="1.88671875" style="2" customWidth="1"/>
    <col min="7179" max="7180" width="9.109375" style="2" customWidth="1"/>
    <col min="7181" max="7181" width="9.88671875" style="2" customWidth="1"/>
    <col min="7182" max="7196" width="9.109375" style="2" customWidth="1"/>
    <col min="7197" max="7424" width="9.109375" style="2"/>
    <col min="7425" max="7425" width="14.33203125" style="2" customWidth="1"/>
    <col min="7426" max="7426" width="9.6640625" style="2" customWidth="1"/>
    <col min="7427" max="7427" width="10" style="2" customWidth="1"/>
    <col min="7428" max="7428" width="9.109375" style="2" customWidth="1"/>
    <col min="7429" max="7429" width="10.33203125" style="2" customWidth="1"/>
    <col min="7430" max="7431" width="9.109375" style="2" customWidth="1"/>
    <col min="7432" max="7432" width="9.44140625" style="2" bestFit="1" customWidth="1"/>
    <col min="7433" max="7433" width="9.109375" style="2" customWidth="1"/>
    <col min="7434" max="7434" width="1.88671875" style="2" customWidth="1"/>
    <col min="7435" max="7436" width="9.109375" style="2" customWidth="1"/>
    <col min="7437" max="7437" width="9.88671875" style="2" customWidth="1"/>
    <col min="7438" max="7452" width="9.109375" style="2" customWidth="1"/>
    <col min="7453" max="7680" width="9.109375" style="2"/>
    <col min="7681" max="7681" width="14.33203125" style="2" customWidth="1"/>
    <col min="7682" max="7682" width="9.6640625" style="2" customWidth="1"/>
    <col min="7683" max="7683" width="10" style="2" customWidth="1"/>
    <col min="7684" max="7684" width="9.109375" style="2" customWidth="1"/>
    <col min="7685" max="7685" width="10.33203125" style="2" customWidth="1"/>
    <col min="7686" max="7687" width="9.109375" style="2" customWidth="1"/>
    <col min="7688" max="7688" width="9.44140625" style="2" bestFit="1" customWidth="1"/>
    <col min="7689" max="7689" width="9.109375" style="2" customWidth="1"/>
    <col min="7690" max="7690" width="1.88671875" style="2" customWidth="1"/>
    <col min="7691" max="7692" width="9.109375" style="2" customWidth="1"/>
    <col min="7693" max="7693" width="9.88671875" style="2" customWidth="1"/>
    <col min="7694" max="7708" width="9.109375" style="2" customWidth="1"/>
    <col min="7709" max="7936" width="9.109375" style="2"/>
    <col min="7937" max="7937" width="14.33203125" style="2" customWidth="1"/>
    <col min="7938" max="7938" width="9.6640625" style="2" customWidth="1"/>
    <col min="7939" max="7939" width="10" style="2" customWidth="1"/>
    <col min="7940" max="7940" width="9.109375" style="2" customWidth="1"/>
    <col min="7941" max="7941" width="10.33203125" style="2" customWidth="1"/>
    <col min="7942" max="7943" width="9.109375" style="2" customWidth="1"/>
    <col min="7944" max="7944" width="9.44140625" style="2" bestFit="1" customWidth="1"/>
    <col min="7945" max="7945" width="9.109375" style="2" customWidth="1"/>
    <col min="7946" max="7946" width="1.88671875" style="2" customWidth="1"/>
    <col min="7947" max="7948" width="9.109375" style="2" customWidth="1"/>
    <col min="7949" max="7949" width="9.88671875" style="2" customWidth="1"/>
    <col min="7950" max="7964" width="9.109375" style="2" customWidth="1"/>
    <col min="7965" max="8192" width="9.109375" style="2"/>
    <col min="8193" max="8193" width="14.33203125" style="2" customWidth="1"/>
    <col min="8194" max="8194" width="9.6640625" style="2" customWidth="1"/>
    <col min="8195" max="8195" width="10" style="2" customWidth="1"/>
    <col min="8196" max="8196" width="9.109375" style="2" customWidth="1"/>
    <col min="8197" max="8197" width="10.33203125" style="2" customWidth="1"/>
    <col min="8198" max="8199" width="9.109375" style="2" customWidth="1"/>
    <col min="8200" max="8200" width="9.44140625" style="2" bestFit="1" customWidth="1"/>
    <col min="8201" max="8201" width="9.109375" style="2" customWidth="1"/>
    <col min="8202" max="8202" width="1.88671875" style="2" customWidth="1"/>
    <col min="8203" max="8204" width="9.109375" style="2" customWidth="1"/>
    <col min="8205" max="8205" width="9.88671875" style="2" customWidth="1"/>
    <col min="8206" max="8220" width="9.109375" style="2" customWidth="1"/>
    <col min="8221" max="8448" width="9.109375" style="2"/>
    <col min="8449" max="8449" width="14.33203125" style="2" customWidth="1"/>
    <col min="8450" max="8450" width="9.6640625" style="2" customWidth="1"/>
    <col min="8451" max="8451" width="10" style="2" customWidth="1"/>
    <col min="8452" max="8452" width="9.109375" style="2" customWidth="1"/>
    <col min="8453" max="8453" width="10.33203125" style="2" customWidth="1"/>
    <col min="8454" max="8455" width="9.109375" style="2" customWidth="1"/>
    <col min="8456" max="8456" width="9.44140625" style="2" bestFit="1" customWidth="1"/>
    <col min="8457" max="8457" width="9.109375" style="2" customWidth="1"/>
    <col min="8458" max="8458" width="1.88671875" style="2" customWidth="1"/>
    <col min="8459" max="8460" width="9.109375" style="2" customWidth="1"/>
    <col min="8461" max="8461" width="9.88671875" style="2" customWidth="1"/>
    <col min="8462" max="8476" width="9.109375" style="2" customWidth="1"/>
    <col min="8477" max="8704" width="9.109375" style="2"/>
    <col min="8705" max="8705" width="14.33203125" style="2" customWidth="1"/>
    <col min="8706" max="8706" width="9.6640625" style="2" customWidth="1"/>
    <col min="8707" max="8707" width="10" style="2" customWidth="1"/>
    <col min="8708" max="8708" width="9.109375" style="2" customWidth="1"/>
    <col min="8709" max="8709" width="10.33203125" style="2" customWidth="1"/>
    <col min="8710" max="8711" width="9.109375" style="2" customWidth="1"/>
    <col min="8712" max="8712" width="9.44140625" style="2" bestFit="1" customWidth="1"/>
    <col min="8713" max="8713" width="9.109375" style="2" customWidth="1"/>
    <col min="8714" max="8714" width="1.88671875" style="2" customWidth="1"/>
    <col min="8715" max="8716" width="9.109375" style="2" customWidth="1"/>
    <col min="8717" max="8717" width="9.88671875" style="2" customWidth="1"/>
    <col min="8718" max="8732" width="9.109375" style="2" customWidth="1"/>
    <col min="8733" max="8960" width="9.109375" style="2"/>
    <col min="8961" max="8961" width="14.33203125" style="2" customWidth="1"/>
    <col min="8962" max="8962" width="9.6640625" style="2" customWidth="1"/>
    <col min="8963" max="8963" width="10" style="2" customWidth="1"/>
    <col min="8964" max="8964" width="9.109375" style="2" customWidth="1"/>
    <col min="8965" max="8965" width="10.33203125" style="2" customWidth="1"/>
    <col min="8966" max="8967" width="9.109375" style="2" customWidth="1"/>
    <col min="8968" max="8968" width="9.44140625" style="2" bestFit="1" customWidth="1"/>
    <col min="8969" max="8969" width="9.109375" style="2" customWidth="1"/>
    <col min="8970" max="8970" width="1.88671875" style="2" customWidth="1"/>
    <col min="8971" max="8972" width="9.109375" style="2" customWidth="1"/>
    <col min="8973" max="8973" width="9.88671875" style="2" customWidth="1"/>
    <col min="8974" max="8988" width="9.109375" style="2" customWidth="1"/>
    <col min="8989" max="9216" width="9.109375" style="2"/>
    <col min="9217" max="9217" width="14.33203125" style="2" customWidth="1"/>
    <col min="9218" max="9218" width="9.6640625" style="2" customWidth="1"/>
    <col min="9219" max="9219" width="10" style="2" customWidth="1"/>
    <col min="9220" max="9220" width="9.109375" style="2" customWidth="1"/>
    <col min="9221" max="9221" width="10.33203125" style="2" customWidth="1"/>
    <col min="9222" max="9223" width="9.109375" style="2" customWidth="1"/>
    <col min="9224" max="9224" width="9.44140625" style="2" bestFit="1" customWidth="1"/>
    <col min="9225" max="9225" width="9.109375" style="2" customWidth="1"/>
    <col min="9226" max="9226" width="1.88671875" style="2" customWidth="1"/>
    <col min="9227" max="9228" width="9.109375" style="2" customWidth="1"/>
    <col min="9229" max="9229" width="9.88671875" style="2" customWidth="1"/>
    <col min="9230" max="9244" width="9.109375" style="2" customWidth="1"/>
    <col min="9245" max="9472" width="9.109375" style="2"/>
    <col min="9473" max="9473" width="14.33203125" style="2" customWidth="1"/>
    <col min="9474" max="9474" width="9.6640625" style="2" customWidth="1"/>
    <col min="9475" max="9475" width="10" style="2" customWidth="1"/>
    <col min="9476" max="9476" width="9.109375" style="2" customWidth="1"/>
    <col min="9477" max="9477" width="10.33203125" style="2" customWidth="1"/>
    <col min="9478" max="9479" width="9.109375" style="2" customWidth="1"/>
    <col min="9480" max="9480" width="9.44140625" style="2" bestFit="1" customWidth="1"/>
    <col min="9481" max="9481" width="9.109375" style="2" customWidth="1"/>
    <col min="9482" max="9482" width="1.88671875" style="2" customWidth="1"/>
    <col min="9483" max="9484" width="9.109375" style="2" customWidth="1"/>
    <col min="9485" max="9485" width="9.88671875" style="2" customWidth="1"/>
    <col min="9486" max="9500" width="9.109375" style="2" customWidth="1"/>
    <col min="9501" max="9728" width="9.109375" style="2"/>
    <col min="9729" max="9729" width="14.33203125" style="2" customWidth="1"/>
    <col min="9730" max="9730" width="9.6640625" style="2" customWidth="1"/>
    <col min="9731" max="9731" width="10" style="2" customWidth="1"/>
    <col min="9732" max="9732" width="9.109375" style="2" customWidth="1"/>
    <col min="9733" max="9733" width="10.33203125" style="2" customWidth="1"/>
    <col min="9734" max="9735" width="9.109375" style="2" customWidth="1"/>
    <col min="9736" max="9736" width="9.44140625" style="2" bestFit="1" customWidth="1"/>
    <col min="9737" max="9737" width="9.109375" style="2" customWidth="1"/>
    <col min="9738" max="9738" width="1.88671875" style="2" customWidth="1"/>
    <col min="9739" max="9740" width="9.109375" style="2" customWidth="1"/>
    <col min="9741" max="9741" width="9.88671875" style="2" customWidth="1"/>
    <col min="9742" max="9756" width="9.109375" style="2" customWidth="1"/>
    <col min="9757" max="9984" width="9.109375" style="2"/>
    <col min="9985" max="9985" width="14.33203125" style="2" customWidth="1"/>
    <col min="9986" max="9986" width="9.6640625" style="2" customWidth="1"/>
    <col min="9987" max="9987" width="10" style="2" customWidth="1"/>
    <col min="9988" max="9988" width="9.109375" style="2" customWidth="1"/>
    <col min="9989" max="9989" width="10.33203125" style="2" customWidth="1"/>
    <col min="9990" max="9991" width="9.109375" style="2" customWidth="1"/>
    <col min="9992" max="9992" width="9.44140625" style="2" bestFit="1" customWidth="1"/>
    <col min="9993" max="9993" width="9.109375" style="2" customWidth="1"/>
    <col min="9994" max="9994" width="1.88671875" style="2" customWidth="1"/>
    <col min="9995" max="9996" width="9.109375" style="2" customWidth="1"/>
    <col min="9997" max="9997" width="9.88671875" style="2" customWidth="1"/>
    <col min="9998" max="10012" width="9.109375" style="2" customWidth="1"/>
    <col min="10013" max="10240" width="9.109375" style="2"/>
    <col min="10241" max="10241" width="14.33203125" style="2" customWidth="1"/>
    <col min="10242" max="10242" width="9.6640625" style="2" customWidth="1"/>
    <col min="10243" max="10243" width="10" style="2" customWidth="1"/>
    <col min="10244" max="10244" width="9.109375" style="2" customWidth="1"/>
    <col min="10245" max="10245" width="10.33203125" style="2" customWidth="1"/>
    <col min="10246" max="10247" width="9.109375" style="2" customWidth="1"/>
    <col min="10248" max="10248" width="9.44140625" style="2" bestFit="1" customWidth="1"/>
    <col min="10249" max="10249" width="9.109375" style="2" customWidth="1"/>
    <col min="10250" max="10250" width="1.88671875" style="2" customWidth="1"/>
    <col min="10251" max="10252" width="9.109375" style="2" customWidth="1"/>
    <col min="10253" max="10253" width="9.88671875" style="2" customWidth="1"/>
    <col min="10254" max="10268" width="9.109375" style="2" customWidth="1"/>
    <col min="10269" max="10496" width="9.109375" style="2"/>
    <col min="10497" max="10497" width="14.33203125" style="2" customWidth="1"/>
    <col min="10498" max="10498" width="9.6640625" style="2" customWidth="1"/>
    <col min="10499" max="10499" width="10" style="2" customWidth="1"/>
    <col min="10500" max="10500" width="9.109375" style="2" customWidth="1"/>
    <col min="10501" max="10501" width="10.33203125" style="2" customWidth="1"/>
    <col min="10502" max="10503" width="9.109375" style="2" customWidth="1"/>
    <col min="10504" max="10504" width="9.44140625" style="2" bestFit="1" customWidth="1"/>
    <col min="10505" max="10505" width="9.109375" style="2" customWidth="1"/>
    <col min="10506" max="10506" width="1.88671875" style="2" customWidth="1"/>
    <col min="10507" max="10508" width="9.109375" style="2" customWidth="1"/>
    <col min="10509" max="10509" width="9.88671875" style="2" customWidth="1"/>
    <col min="10510" max="10524" width="9.109375" style="2" customWidth="1"/>
    <col min="10525" max="10752" width="9.109375" style="2"/>
    <col min="10753" max="10753" width="14.33203125" style="2" customWidth="1"/>
    <col min="10754" max="10754" width="9.6640625" style="2" customWidth="1"/>
    <col min="10755" max="10755" width="10" style="2" customWidth="1"/>
    <col min="10756" max="10756" width="9.109375" style="2" customWidth="1"/>
    <col min="10757" max="10757" width="10.33203125" style="2" customWidth="1"/>
    <col min="10758" max="10759" width="9.109375" style="2" customWidth="1"/>
    <col min="10760" max="10760" width="9.44140625" style="2" bestFit="1" customWidth="1"/>
    <col min="10761" max="10761" width="9.109375" style="2" customWidth="1"/>
    <col min="10762" max="10762" width="1.88671875" style="2" customWidth="1"/>
    <col min="10763" max="10764" width="9.109375" style="2" customWidth="1"/>
    <col min="10765" max="10765" width="9.88671875" style="2" customWidth="1"/>
    <col min="10766" max="10780" width="9.109375" style="2" customWidth="1"/>
    <col min="10781" max="11008" width="9.109375" style="2"/>
    <col min="11009" max="11009" width="14.33203125" style="2" customWidth="1"/>
    <col min="11010" max="11010" width="9.6640625" style="2" customWidth="1"/>
    <col min="11011" max="11011" width="10" style="2" customWidth="1"/>
    <col min="11012" max="11012" width="9.109375" style="2" customWidth="1"/>
    <col min="11013" max="11013" width="10.33203125" style="2" customWidth="1"/>
    <col min="11014" max="11015" width="9.109375" style="2" customWidth="1"/>
    <col min="11016" max="11016" width="9.44140625" style="2" bestFit="1" customWidth="1"/>
    <col min="11017" max="11017" width="9.109375" style="2" customWidth="1"/>
    <col min="11018" max="11018" width="1.88671875" style="2" customWidth="1"/>
    <col min="11019" max="11020" width="9.109375" style="2" customWidth="1"/>
    <col min="11021" max="11021" width="9.88671875" style="2" customWidth="1"/>
    <col min="11022" max="11036" width="9.109375" style="2" customWidth="1"/>
    <col min="11037" max="11264" width="9.109375" style="2"/>
    <col min="11265" max="11265" width="14.33203125" style="2" customWidth="1"/>
    <col min="11266" max="11266" width="9.6640625" style="2" customWidth="1"/>
    <col min="11267" max="11267" width="10" style="2" customWidth="1"/>
    <col min="11268" max="11268" width="9.109375" style="2" customWidth="1"/>
    <col min="11269" max="11269" width="10.33203125" style="2" customWidth="1"/>
    <col min="11270" max="11271" width="9.109375" style="2" customWidth="1"/>
    <col min="11272" max="11272" width="9.44140625" style="2" bestFit="1" customWidth="1"/>
    <col min="11273" max="11273" width="9.109375" style="2" customWidth="1"/>
    <col min="11274" max="11274" width="1.88671875" style="2" customWidth="1"/>
    <col min="11275" max="11276" width="9.109375" style="2" customWidth="1"/>
    <col min="11277" max="11277" width="9.88671875" style="2" customWidth="1"/>
    <col min="11278" max="11292" width="9.109375" style="2" customWidth="1"/>
    <col min="11293" max="11520" width="9.109375" style="2"/>
    <col min="11521" max="11521" width="14.33203125" style="2" customWidth="1"/>
    <col min="11522" max="11522" width="9.6640625" style="2" customWidth="1"/>
    <col min="11523" max="11523" width="10" style="2" customWidth="1"/>
    <col min="11524" max="11524" width="9.109375" style="2" customWidth="1"/>
    <col min="11525" max="11525" width="10.33203125" style="2" customWidth="1"/>
    <col min="11526" max="11527" width="9.109375" style="2" customWidth="1"/>
    <col min="11528" max="11528" width="9.44140625" style="2" bestFit="1" customWidth="1"/>
    <col min="11529" max="11529" width="9.109375" style="2" customWidth="1"/>
    <col min="11530" max="11530" width="1.88671875" style="2" customWidth="1"/>
    <col min="11531" max="11532" width="9.109375" style="2" customWidth="1"/>
    <col min="11533" max="11533" width="9.88671875" style="2" customWidth="1"/>
    <col min="11534" max="11548" width="9.109375" style="2" customWidth="1"/>
    <col min="11549" max="11776" width="9.109375" style="2"/>
    <col min="11777" max="11777" width="14.33203125" style="2" customWidth="1"/>
    <col min="11778" max="11778" width="9.6640625" style="2" customWidth="1"/>
    <col min="11779" max="11779" width="10" style="2" customWidth="1"/>
    <col min="11780" max="11780" width="9.109375" style="2" customWidth="1"/>
    <col min="11781" max="11781" width="10.33203125" style="2" customWidth="1"/>
    <col min="11782" max="11783" width="9.109375" style="2" customWidth="1"/>
    <col min="11784" max="11784" width="9.44140625" style="2" bestFit="1" customWidth="1"/>
    <col min="11785" max="11785" width="9.109375" style="2" customWidth="1"/>
    <col min="11786" max="11786" width="1.88671875" style="2" customWidth="1"/>
    <col min="11787" max="11788" width="9.109375" style="2" customWidth="1"/>
    <col min="11789" max="11789" width="9.88671875" style="2" customWidth="1"/>
    <col min="11790" max="11804" width="9.109375" style="2" customWidth="1"/>
    <col min="11805" max="12032" width="9.109375" style="2"/>
    <col min="12033" max="12033" width="14.33203125" style="2" customWidth="1"/>
    <col min="12034" max="12034" width="9.6640625" style="2" customWidth="1"/>
    <col min="12035" max="12035" width="10" style="2" customWidth="1"/>
    <col min="12036" max="12036" width="9.109375" style="2" customWidth="1"/>
    <col min="12037" max="12037" width="10.33203125" style="2" customWidth="1"/>
    <col min="12038" max="12039" width="9.109375" style="2" customWidth="1"/>
    <col min="12040" max="12040" width="9.44140625" style="2" bestFit="1" customWidth="1"/>
    <col min="12041" max="12041" width="9.109375" style="2" customWidth="1"/>
    <col min="12042" max="12042" width="1.88671875" style="2" customWidth="1"/>
    <col min="12043" max="12044" width="9.109375" style="2" customWidth="1"/>
    <col min="12045" max="12045" width="9.88671875" style="2" customWidth="1"/>
    <col min="12046" max="12060" width="9.109375" style="2" customWidth="1"/>
    <col min="12061" max="12288" width="9.109375" style="2"/>
    <col min="12289" max="12289" width="14.33203125" style="2" customWidth="1"/>
    <col min="12290" max="12290" width="9.6640625" style="2" customWidth="1"/>
    <col min="12291" max="12291" width="10" style="2" customWidth="1"/>
    <col min="12292" max="12292" width="9.109375" style="2" customWidth="1"/>
    <col min="12293" max="12293" width="10.33203125" style="2" customWidth="1"/>
    <col min="12294" max="12295" width="9.109375" style="2" customWidth="1"/>
    <col min="12296" max="12296" width="9.44140625" style="2" bestFit="1" customWidth="1"/>
    <col min="12297" max="12297" width="9.109375" style="2" customWidth="1"/>
    <col min="12298" max="12298" width="1.88671875" style="2" customWidth="1"/>
    <col min="12299" max="12300" width="9.109375" style="2" customWidth="1"/>
    <col min="12301" max="12301" width="9.88671875" style="2" customWidth="1"/>
    <col min="12302" max="12316" width="9.109375" style="2" customWidth="1"/>
    <col min="12317" max="12544" width="9.109375" style="2"/>
    <col min="12545" max="12545" width="14.33203125" style="2" customWidth="1"/>
    <col min="12546" max="12546" width="9.6640625" style="2" customWidth="1"/>
    <col min="12547" max="12547" width="10" style="2" customWidth="1"/>
    <col min="12548" max="12548" width="9.109375" style="2" customWidth="1"/>
    <col min="12549" max="12549" width="10.33203125" style="2" customWidth="1"/>
    <col min="12550" max="12551" width="9.109375" style="2" customWidth="1"/>
    <col min="12552" max="12552" width="9.44140625" style="2" bestFit="1" customWidth="1"/>
    <col min="12553" max="12553" width="9.109375" style="2" customWidth="1"/>
    <col min="12554" max="12554" width="1.88671875" style="2" customWidth="1"/>
    <col min="12555" max="12556" width="9.109375" style="2" customWidth="1"/>
    <col min="12557" max="12557" width="9.88671875" style="2" customWidth="1"/>
    <col min="12558" max="12572" width="9.109375" style="2" customWidth="1"/>
    <col min="12573" max="12800" width="9.109375" style="2"/>
    <col min="12801" max="12801" width="14.33203125" style="2" customWidth="1"/>
    <col min="12802" max="12802" width="9.6640625" style="2" customWidth="1"/>
    <col min="12803" max="12803" width="10" style="2" customWidth="1"/>
    <col min="12804" max="12804" width="9.109375" style="2" customWidth="1"/>
    <col min="12805" max="12805" width="10.33203125" style="2" customWidth="1"/>
    <col min="12806" max="12807" width="9.109375" style="2" customWidth="1"/>
    <col min="12808" max="12808" width="9.44140625" style="2" bestFit="1" customWidth="1"/>
    <col min="12809" max="12809" width="9.109375" style="2" customWidth="1"/>
    <col min="12810" max="12810" width="1.88671875" style="2" customWidth="1"/>
    <col min="12811" max="12812" width="9.109375" style="2" customWidth="1"/>
    <col min="12813" max="12813" width="9.88671875" style="2" customWidth="1"/>
    <col min="12814" max="12828" width="9.109375" style="2" customWidth="1"/>
    <col min="12829" max="13056" width="9.109375" style="2"/>
    <col min="13057" max="13057" width="14.33203125" style="2" customWidth="1"/>
    <col min="13058" max="13058" width="9.6640625" style="2" customWidth="1"/>
    <col min="13059" max="13059" width="10" style="2" customWidth="1"/>
    <col min="13060" max="13060" width="9.109375" style="2" customWidth="1"/>
    <col min="13061" max="13061" width="10.33203125" style="2" customWidth="1"/>
    <col min="13062" max="13063" width="9.109375" style="2" customWidth="1"/>
    <col min="13064" max="13064" width="9.44140625" style="2" bestFit="1" customWidth="1"/>
    <col min="13065" max="13065" width="9.109375" style="2" customWidth="1"/>
    <col min="13066" max="13066" width="1.88671875" style="2" customWidth="1"/>
    <col min="13067" max="13068" width="9.109375" style="2" customWidth="1"/>
    <col min="13069" max="13069" width="9.88671875" style="2" customWidth="1"/>
    <col min="13070" max="13084" width="9.109375" style="2" customWidth="1"/>
    <col min="13085" max="13312" width="9.109375" style="2"/>
    <col min="13313" max="13313" width="14.33203125" style="2" customWidth="1"/>
    <col min="13314" max="13314" width="9.6640625" style="2" customWidth="1"/>
    <col min="13315" max="13315" width="10" style="2" customWidth="1"/>
    <col min="13316" max="13316" width="9.109375" style="2" customWidth="1"/>
    <col min="13317" max="13317" width="10.33203125" style="2" customWidth="1"/>
    <col min="13318" max="13319" width="9.109375" style="2" customWidth="1"/>
    <col min="13320" max="13320" width="9.44140625" style="2" bestFit="1" customWidth="1"/>
    <col min="13321" max="13321" width="9.109375" style="2" customWidth="1"/>
    <col min="13322" max="13322" width="1.88671875" style="2" customWidth="1"/>
    <col min="13323" max="13324" width="9.109375" style="2" customWidth="1"/>
    <col min="13325" max="13325" width="9.88671875" style="2" customWidth="1"/>
    <col min="13326" max="13340" width="9.109375" style="2" customWidth="1"/>
    <col min="13341" max="13568" width="9.109375" style="2"/>
    <col min="13569" max="13569" width="14.33203125" style="2" customWidth="1"/>
    <col min="13570" max="13570" width="9.6640625" style="2" customWidth="1"/>
    <col min="13571" max="13571" width="10" style="2" customWidth="1"/>
    <col min="13572" max="13572" width="9.109375" style="2" customWidth="1"/>
    <col min="13573" max="13573" width="10.33203125" style="2" customWidth="1"/>
    <col min="13574" max="13575" width="9.109375" style="2" customWidth="1"/>
    <col min="13576" max="13576" width="9.44140625" style="2" bestFit="1" customWidth="1"/>
    <col min="13577" max="13577" width="9.109375" style="2" customWidth="1"/>
    <col min="13578" max="13578" width="1.88671875" style="2" customWidth="1"/>
    <col min="13579" max="13580" width="9.109375" style="2" customWidth="1"/>
    <col min="13581" max="13581" width="9.88671875" style="2" customWidth="1"/>
    <col min="13582" max="13596" width="9.109375" style="2" customWidth="1"/>
    <col min="13597" max="13824" width="9.109375" style="2"/>
    <col min="13825" max="13825" width="14.33203125" style="2" customWidth="1"/>
    <col min="13826" max="13826" width="9.6640625" style="2" customWidth="1"/>
    <col min="13827" max="13827" width="10" style="2" customWidth="1"/>
    <col min="13828" max="13828" width="9.109375" style="2" customWidth="1"/>
    <col min="13829" max="13829" width="10.33203125" style="2" customWidth="1"/>
    <col min="13830" max="13831" width="9.109375" style="2" customWidth="1"/>
    <col min="13832" max="13832" width="9.44140625" style="2" bestFit="1" customWidth="1"/>
    <col min="13833" max="13833" width="9.109375" style="2" customWidth="1"/>
    <col min="13834" max="13834" width="1.88671875" style="2" customWidth="1"/>
    <col min="13835" max="13836" width="9.109375" style="2" customWidth="1"/>
    <col min="13837" max="13837" width="9.88671875" style="2" customWidth="1"/>
    <col min="13838" max="13852" width="9.109375" style="2" customWidth="1"/>
    <col min="13853" max="14080" width="9.109375" style="2"/>
    <col min="14081" max="14081" width="14.33203125" style="2" customWidth="1"/>
    <col min="14082" max="14082" width="9.6640625" style="2" customWidth="1"/>
    <col min="14083" max="14083" width="10" style="2" customWidth="1"/>
    <col min="14084" max="14084" width="9.109375" style="2" customWidth="1"/>
    <col min="14085" max="14085" width="10.33203125" style="2" customWidth="1"/>
    <col min="14086" max="14087" width="9.109375" style="2" customWidth="1"/>
    <col min="14088" max="14088" width="9.44140625" style="2" bestFit="1" customWidth="1"/>
    <col min="14089" max="14089" width="9.109375" style="2" customWidth="1"/>
    <col min="14090" max="14090" width="1.88671875" style="2" customWidth="1"/>
    <col min="14091" max="14092" width="9.109375" style="2" customWidth="1"/>
    <col min="14093" max="14093" width="9.88671875" style="2" customWidth="1"/>
    <col min="14094" max="14108" width="9.109375" style="2" customWidth="1"/>
    <col min="14109" max="14336" width="9.109375" style="2"/>
    <col min="14337" max="14337" width="14.33203125" style="2" customWidth="1"/>
    <col min="14338" max="14338" width="9.6640625" style="2" customWidth="1"/>
    <col min="14339" max="14339" width="10" style="2" customWidth="1"/>
    <col min="14340" max="14340" width="9.109375" style="2" customWidth="1"/>
    <col min="14341" max="14341" width="10.33203125" style="2" customWidth="1"/>
    <col min="14342" max="14343" width="9.109375" style="2" customWidth="1"/>
    <col min="14344" max="14344" width="9.44140625" style="2" bestFit="1" customWidth="1"/>
    <col min="14345" max="14345" width="9.109375" style="2" customWidth="1"/>
    <col min="14346" max="14346" width="1.88671875" style="2" customWidth="1"/>
    <col min="14347" max="14348" width="9.109375" style="2" customWidth="1"/>
    <col min="14349" max="14349" width="9.88671875" style="2" customWidth="1"/>
    <col min="14350" max="14364" width="9.109375" style="2" customWidth="1"/>
    <col min="14365" max="14592" width="9.109375" style="2"/>
    <col min="14593" max="14593" width="14.33203125" style="2" customWidth="1"/>
    <col min="14594" max="14594" width="9.6640625" style="2" customWidth="1"/>
    <col min="14595" max="14595" width="10" style="2" customWidth="1"/>
    <col min="14596" max="14596" width="9.109375" style="2" customWidth="1"/>
    <col min="14597" max="14597" width="10.33203125" style="2" customWidth="1"/>
    <col min="14598" max="14599" width="9.109375" style="2" customWidth="1"/>
    <col min="14600" max="14600" width="9.44140625" style="2" bestFit="1" customWidth="1"/>
    <col min="14601" max="14601" width="9.109375" style="2" customWidth="1"/>
    <col min="14602" max="14602" width="1.88671875" style="2" customWidth="1"/>
    <col min="14603" max="14604" width="9.109375" style="2" customWidth="1"/>
    <col min="14605" max="14605" width="9.88671875" style="2" customWidth="1"/>
    <col min="14606" max="14620" width="9.109375" style="2" customWidth="1"/>
    <col min="14621" max="14848" width="9.109375" style="2"/>
    <col min="14849" max="14849" width="14.33203125" style="2" customWidth="1"/>
    <col min="14850" max="14850" width="9.6640625" style="2" customWidth="1"/>
    <col min="14851" max="14851" width="10" style="2" customWidth="1"/>
    <col min="14852" max="14852" width="9.109375" style="2" customWidth="1"/>
    <col min="14853" max="14853" width="10.33203125" style="2" customWidth="1"/>
    <col min="14854" max="14855" width="9.109375" style="2" customWidth="1"/>
    <col min="14856" max="14856" width="9.44140625" style="2" bestFit="1" customWidth="1"/>
    <col min="14857" max="14857" width="9.109375" style="2" customWidth="1"/>
    <col min="14858" max="14858" width="1.88671875" style="2" customWidth="1"/>
    <col min="14859" max="14860" width="9.109375" style="2" customWidth="1"/>
    <col min="14861" max="14861" width="9.88671875" style="2" customWidth="1"/>
    <col min="14862" max="14876" width="9.109375" style="2" customWidth="1"/>
    <col min="14877" max="15104" width="9.109375" style="2"/>
    <col min="15105" max="15105" width="14.33203125" style="2" customWidth="1"/>
    <col min="15106" max="15106" width="9.6640625" style="2" customWidth="1"/>
    <col min="15107" max="15107" width="10" style="2" customWidth="1"/>
    <col min="15108" max="15108" width="9.109375" style="2" customWidth="1"/>
    <col min="15109" max="15109" width="10.33203125" style="2" customWidth="1"/>
    <col min="15110" max="15111" width="9.109375" style="2" customWidth="1"/>
    <col min="15112" max="15112" width="9.44140625" style="2" bestFit="1" customWidth="1"/>
    <col min="15113" max="15113" width="9.109375" style="2" customWidth="1"/>
    <col min="15114" max="15114" width="1.88671875" style="2" customWidth="1"/>
    <col min="15115" max="15116" width="9.109375" style="2" customWidth="1"/>
    <col min="15117" max="15117" width="9.88671875" style="2" customWidth="1"/>
    <col min="15118" max="15132" width="9.109375" style="2" customWidth="1"/>
    <col min="15133" max="15360" width="9.109375" style="2"/>
    <col min="15361" max="15361" width="14.33203125" style="2" customWidth="1"/>
    <col min="15362" max="15362" width="9.6640625" style="2" customWidth="1"/>
    <col min="15363" max="15363" width="10" style="2" customWidth="1"/>
    <col min="15364" max="15364" width="9.109375" style="2" customWidth="1"/>
    <col min="15365" max="15365" width="10.33203125" style="2" customWidth="1"/>
    <col min="15366" max="15367" width="9.109375" style="2" customWidth="1"/>
    <col min="15368" max="15368" width="9.44140625" style="2" bestFit="1" customWidth="1"/>
    <col min="15369" max="15369" width="9.109375" style="2" customWidth="1"/>
    <col min="15370" max="15370" width="1.88671875" style="2" customWidth="1"/>
    <col min="15371" max="15372" width="9.109375" style="2" customWidth="1"/>
    <col min="15373" max="15373" width="9.88671875" style="2" customWidth="1"/>
    <col min="15374" max="15388" width="9.109375" style="2" customWidth="1"/>
    <col min="15389" max="15616" width="9.109375" style="2"/>
    <col min="15617" max="15617" width="14.33203125" style="2" customWidth="1"/>
    <col min="15618" max="15618" width="9.6640625" style="2" customWidth="1"/>
    <col min="15619" max="15619" width="10" style="2" customWidth="1"/>
    <col min="15620" max="15620" width="9.109375" style="2" customWidth="1"/>
    <col min="15621" max="15621" width="10.33203125" style="2" customWidth="1"/>
    <col min="15622" max="15623" width="9.109375" style="2" customWidth="1"/>
    <col min="15624" max="15624" width="9.44140625" style="2" bestFit="1" customWidth="1"/>
    <col min="15625" max="15625" width="9.109375" style="2" customWidth="1"/>
    <col min="15626" max="15626" width="1.88671875" style="2" customWidth="1"/>
    <col min="15627" max="15628" width="9.109375" style="2" customWidth="1"/>
    <col min="15629" max="15629" width="9.88671875" style="2" customWidth="1"/>
    <col min="15630" max="15644" width="9.109375" style="2" customWidth="1"/>
    <col min="15645" max="15872" width="9.109375" style="2"/>
    <col min="15873" max="15873" width="14.33203125" style="2" customWidth="1"/>
    <col min="15874" max="15874" width="9.6640625" style="2" customWidth="1"/>
    <col min="15875" max="15875" width="10" style="2" customWidth="1"/>
    <col min="15876" max="15876" width="9.109375" style="2" customWidth="1"/>
    <col min="15877" max="15877" width="10.33203125" style="2" customWidth="1"/>
    <col min="15878" max="15879" width="9.109375" style="2" customWidth="1"/>
    <col min="15880" max="15880" width="9.44140625" style="2" bestFit="1" customWidth="1"/>
    <col min="15881" max="15881" width="9.109375" style="2" customWidth="1"/>
    <col min="15882" max="15882" width="1.88671875" style="2" customWidth="1"/>
    <col min="15883" max="15884" width="9.109375" style="2" customWidth="1"/>
    <col min="15885" max="15885" width="9.88671875" style="2" customWidth="1"/>
    <col min="15886" max="15900" width="9.109375" style="2" customWidth="1"/>
    <col min="15901" max="16128" width="9.109375" style="2"/>
    <col min="16129" max="16129" width="14.33203125" style="2" customWidth="1"/>
    <col min="16130" max="16130" width="9.6640625" style="2" customWidth="1"/>
    <col min="16131" max="16131" width="10" style="2" customWidth="1"/>
    <col min="16132" max="16132" width="9.109375" style="2" customWidth="1"/>
    <col min="16133" max="16133" width="10.33203125" style="2" customWidth="1"/>
    <col min="16134" max="16135" width="9.109375" style="2" customWidth="1"/>
    <col min="16136" max="16136" width="9.44140625" style="2" bestFit="1" customWidth="1"/>
    <col min="16137" max="16137" width="9.109375" style="2" customWidth="1"/>
    <col min="16138" max="16138" width="1.88671875" style="2" customWidth="1"/>
    <col min="16139" max="16140" width="9.109375" style="2" customWidth="1"/>
    <col min="16141" max="16141" width="9.88671875" style="2" customWidth="1"/>
    <col min="16142" max="16156" width="9.109375" style="2" customWidth="1"/>
    <col min="16157" max="16384" width="9.109375" style="2"/>
  </cols>
  <sheetData>
    <row r="1" spans="1:13" x14ac:dyDescent="0.3">
      <c r="A1" s="1"/>
      <c r="B1" s="1"/>
      <c r="C1" s="1"/>
      <c r="D1" s="1"/>
      <c r="E1" s="1"/>
      <c r="F1" s="1"/>
    </row>
    <row r="3" spans="1:13" x14ac:dyDescent="0.3">
      <c r="D3" s="4"/>
      <c r="E3" s="5"/>
      <c r="F3" s="5"/>
      <c r="H3" s="4"/>
      <c r="I3" s="4"/>
      <c r="J3" s="4"/>
      <c r="L3" s="4"/>
      <c r="M3" s="4"/>
    </row>
    <row r="4" spans="1:13" ht="15" thickBot="1" x14ac:dyDescent="0.35">
      <c r="D4" s="6" t="s">
        <v>1</v>
      </c>
      <c r="E4" s="5"/>
      <c r="F4" s="5"/>
      <c r="H4" s="7"/>
      <c r="I4" s="7"/>
      <c r="J4" s="7"/>
      <c r="L4" s="7"/>
      <c r="M4" s="7"/>
    </row>
    <row r="5" spans="1:13" ht="29.4" customHeight="1" x14ac:dyDescent="0.3">
      <c r="A5" s="40" t="s">
        <v>2</v>
      </c>
      <c r="D5" s="8"/>
      <c r="E5" s="58" t="s">
        <v>3</v>
      </c>
      <c r="F5" s="59">
        <f>C71</f>
        <v>12</v>
      </c>
      <c r="H5" s="55" t="s">
        <v>4</v>
      </c>
      <c r="I5" s="55"/>
      <c r="J5" s="55"/>
      <c r="K5" s="55"/>
      <c r="L5" s="55"/>
      <c r="M5" s="56">
        <f>MMULT(B34:J34,L10:L18)</f>
        <v>26000</v>
      </c>
    </row>
    <row r="6" spans="1:13" ht="29.4" thickBot="1" x14ac:dyDescent="0.35">
      <c r="A6" s="54" t="s">
        <v>5</v>
      </c>
      <c r="B6" s="49">
        <v>8</v>
      </c>
      <c r="D6" s="9"/>
      <c r="E6" s="58" t="s">
        <v>6</v>
      </c>
      <c r="F6" s="59">
        <f>C122</f>
        <v>7</v>
      </c>
      <c r="H6" s="10"/>
      <c r="I6" s="11"/>
      <c r="J6" s="11"/>
      <c r="K6" s="57"/>
      <c r="L6" s="58" t="s">
        <v>7</v>
      </c>
      <c r="M6" s="46">
        <v>8</v>
      </c>
    </row>
    <row r="7" spans="1:13" x14ac:dyDescent="0.3">
      <c r="A7" s="12" t="str">
        <f>IF(OR(B6&gt;F5,B6&lt;F6),"The project goal must be between the minimum time and the normal time","")</f>
        <v/>
      </c>
    </row>
    <row r="8" spans="1:13" x14ac:dyDescent="0.3">
      <c r="F8" s="52" t="s">
        <v>8</v>
      </c>
      <c r="G8" s="52"/>
      <c r="H8" s="52"/>
      <c r="I8" s="52"/>
      <c r="K8" s="52" t="s">
        <v>9</v>
      </c>
      <c r="L8" s="52"/>
      <c r="M8" s="52"/>
    </row>
    <row r="9" spans="1:13" ht="43.2" x14ac:dyDescent="0.3">
      <c r="A9" s="48" t="s">
        <v>10</v>
      </c>
      <c r="B9" s="48" t="s">
        <v>11</v>
      </c>
      <c r="C9" s="48" t="s">
        <v>12</v>
      </c>
      <c r="D9" s="48" t="s">
        <v>13</v>
      </c>
      <c r="E9" s="48" t="s">
        <v>14</v>
      </c>
      <c r="F9" s="53" t="s">
        <v>55</v>
      </c>
      <c r="G9" s="45" t="s">
        <v>15</v>
      </c>
      <c r="H9" s="45" t="s">
        <v>16</v>
      </c>
      <c r="I9" s="45" t="s">
        <v>17</v>
      </c>
      <c r="J9" s="13"/>
      <c r="K9" s="45" t="s">
        <v>56</v>
      </c>
      <c r="L9" s="45" t="s">
        <v>57</v>
      </c>
      <c r="M9" s="45" t="s">
        <v>19</v>
      </c>
    </row>
    <row r="10" spans="1:13" x14ac:dyDescent="0.3">
      <c r="A10" s="48" t="s">
        <v>20</v>
      </c>
      <c r="B10" s="41">
        <v>3</v>
      </c>
      <c r="C10" s="41">
        <v>2</v>
      </c>
      <c r="D10" s="42">
        <v>5000</v>
      </c>
      <c r="E10" s="42">
        <v>10000</v>
      </c>
      <c r="F10" s="41"/>
      <c r="G10" s="43"/>
      <c r="H10" s="43"/>
      <c r="I10" s="43"/>
      <c r="J10" s="13"/>
      <c r="K10" s="46">
        <f t="array" ref="K10:K18">TRANSPOSE(B34:J34)</f>
        <v>1</v>
      </c>
      <c r="L10" s="47">
        <f t="shared" ref="L10:L18" si="0">IF(ISBLANK(A10),0,IF(B10&lt;&gt;C10,(E10-D10)/(B10-C10),0))</f>
        <v>5000</v>
      </c>
      <c r="M10" s="47">
        <f t="shared" ref="M10:M18" si="1">IF(ISBLANK(A10),0,MAX(0,B10-C10))</f>
        <v>1</v>
      </c>
    </row>
    <row r="11" spans="1:13" x14ac:dyDescent="0.3">
      <c r="A11" s="48" t="s">
        <v>21</v>
      </c>
      <c r="B11" s="41">
        <v>2</v>
      </c>
      <c r="C11" s="41">
        <v>1</v>
      </c>
      <c r="D11" s="42">
        <v>3000</v>
      </c>
      <c r="E11" s="42">
        <v>6000</v>
      </c>
      <c r="F11" s="41"/>
      <c r="G11" s="43"/>
      <c r="H11" s="43"/>
      <c r="I11" s="43"/>
      <c r="J11" s="13"/>
      <c r="K11" s="46">
        <v>0</v>
      </c>
      <c r="L11" s="47">
        <f t="shared" si="0"/>
        <v>3000</v>
      </c>
      <c r="M11" s="47">
        <f t="shared" si="1"/>
        <v>1</v>
      </c>
    </row>
    <row r="12" spans="1:13" x14ac:dyDescent="0.3">
      <c r="A12" s="48" t="s">
        <v>22</v>
      </c>
      <c r="B12" s="41">
        <v>6</v>
      </c>
      <c r="C12" s="41">
        <v>4</v>
      </c>
      <c r="D12" s="42">
        <v>14000</v>
      </c>
      <c r="E12" s="42">
        <v>26000</v>
      </c>
      <c r="F12" s="41"/>
      <c r="G12" s="43"/>
      <c r="H12" s="43"/>
      <c r="I12" s="43"/>
      <c r="J12" s="13"/>
      <c r="K12" s="46">
        <v>0</v>
      </c>
      <c r="L12" s="47">
        <f t="shared" si="0"/>
        <v>6000</v>
      </c>
      <c r="M12" s="47">
        <f t="shared" si="1"/>
        <v>2</v>
      </c>
    </row>
    <row r="13" spans="1:13" x14ac:dyDescent="0.3">
      <c r="A13" s="48" t="s">
        <v>23</v>
      </c>
      <c r="B13" s="41">
        <v>5</v>
      </c>
      <c r="C13" s="41">
        <v>3</v>
      </c>
      <c r="D13" s="42">
        <v>10000</v>
      </c>
      <c r="E13" s="42">
        <v>18000</v>
      </c>
      <c r="F13" s="44" t="s">
        <v>20</v>
      </c>
      <c r="G13" s="43"/>
      <c r="H13" s="43"/>
      <c r="I13" s="43"/>
      <c r="J13" s="13"/>
      <c r="K13" s="46">
        <v>1</v>
      </c>
      <c r="L13" s="47">
        <f t="shared" si="0"/>
        <v>4000</v>
      </c>
      <c r="M13" s="47">
        <f t="shared" si="1"/>
        <v>2</v>
      </c>
    </row>
    <row r="14" spans="1:13" x14ac:dyDescent="0.3">
      <c r="A14" s="48" t="s">
        <v>24</v>
      </c>
      <c r="B14" s="41">
        <v>7</v>
      </c>
      <c r="C14" s="41">
        <v>5</v>
      </c>
      <c r="D14" s="42">
        <v>11000</v>
      </c>
      <c r="E14" s="42">
        <v>17000</v>
      </c>
      <c r="F14" s="44" t="s">
        <v>20</v>
      </c>
      <c r="G14" s="43"/>
      <c r="H14" s="43"/>
      <c r="I14" s="43"/>
      <c r="J14" s="13"/>
      <c r="K14" s="46">
        <v>1</v>
      </c>
      <c r="L14" s="47">
        <f t="shared" si="0"/>
        <v>3000</v>
      </c>
      <c r="M14" s="47">
        <f t="shared" si="1"/>
        <v>2</v>
      </c>
    </row>
    <row r="15" spans="1:13" x14ac:dyDescent="0.3">
      <c r="A15" s="48" t="s">
        <v>25</v>
      </c>
      <c r="B15" s="41">
        <v>2</v>
      </c>
      <c r="C15" s="41">
        <v>2</v>
      </c>
      <c r="D15" s="42">
        <v>8000</v>
      </c>
      <c r="E15" s="42">
        <v>8000</v>
      </c>
      <c r="F15" s="44" t="s">
        <v>21</v>
      </c>
      <c r="G15" s="43"/>
      <c r="H15" s="43"/>
      <c r="I15" s="43"/>
      <c r="J15" s="13"/>
      <c r="K15" s="46">
        <v>0</v>
      </c>
      <c r="L15" s="47">
        <f t="shared" si="0"/>
        <v>0</v>
      </c>
      <c r="M15" s="47">
        <f t="shared" si="1"/>
        <v>0</v>
      </c>
    </row>
    <row r="16" spans="1:13" x14ac:dyDescent="0.3">
      <c r="A16" s="48" t="s">
        <v>26</v>
      </c>
      <c r="B16" s="41">
        <v>4</v>
      </c>
      <c r="C16" s="41">
        <v>2</v>
      </c>
      <c r="D16" s="42">
        <v>10000</v>
      </c>
      <c r="E16" s="42">
        <v>24000</v>
      </c>
      <c r="F16" s="44" t="s">
        <v>22</v>
      </c>
      <c r="G16" s="43" t="s">
        <v>23</v>
      </c>
      <c r="H16" s="43" t="s">
        <v>25</v>
      </c>
      <c r="I16" s="43"/>
      <c r="J16" s="13"/>
      <c r="K16" s="46">
        <v>2</v>
      </c>
      <c r="L16" s="47">
        <f t="shared" si="0"/>
        <v>7000</v>
      </c>
      <c r="M16" s="47">
        <f t="shared" si="1"/>
        <v>2</v>
      </c>
    </row>
    <row r="17" spans="1:28" hidden="1" x14ac:dyDescent="0.3">
      <c r="A17" s="14"/>
      <c r="B17" s="14"/>
      <c r="C17" s="14"/>
      <c r="D17" s="15"/>
      <c r="E17" s="15"/>
      <c r="F17" s="14"/>
      <c r="G17" s="14"/>
      <c r="H17" s="14"/>
      <c r="I17" s="14"/>
      <c r="J17" s="7"/>
      <c r="K17" s="39">
        <v>0</v>
      </c>
      <c r="L17" s="7">
        <f t="shared" si="0"/>
        <v>0</v>
      </c>
      <c r="M17" s="7">
        <f t="shared" si="1"/>
        <v>0</v>
      </c>
      <c r="AB17" s="2"/>
    </row>
    <row r="18" spans="1:28" hidden="1" x14ac:dyDescent="0.3">
      <c r="A18" s="14"/>
      <c r="B18" s="14"/>
      <c r="C18" s="14"/>
      <c r="D18" s="15"/>
      <c r="E18" s="15"/>
      <c r="F18" s="14"/>
      <c r="G18" s="14"/>
      <c r="H18" s="14"/>
      <c r="I18" s="14"/>
      <c r="J18" s="7"/>
      <c r="K18" s="39">
        <v>0</v>
      </c>
      <c r="L18" s="7">
        <f t="shared" si="0"/>
        <v>0</v>
      </c>
      <c r="M18" s="7">
        <f t="shared" si="1"/>
        <v>0</v>
      </c>
      <c r="AB18" s="2"/>
    </row>
    <row r="19" spans="1:28" s="16" customFormat="1" hidden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28" s="3" customFormat="1" hidden="1" x14ac:dyDescent="0.3">
      <c r="A20" s="5" t="s">
        <v>27</v>
      </c>
      <c r="B20" s="4">
        <v>1</v>
      </c>
      <c r="C20" s="4">
        <v>2</v>
      </c>
      <c r="D20" s="4">
        <v>3</v>
      </c>
      <c r="E20" s="4">
        <v>4</v>
      </c>
      <c r="F20" s="4">
        <v>5</v>
      </c>
      <c r="G20" s="4">
        <v>6</v>
      </c>
      <c r="H20" s="4">
        <v>7</v>
      </c>
      <c r="I20" s="4">
        <v>8</v>
      </c>
      <c r="J20" s="4">
        <v>9</v>
      </c>
      <c r="K20" s="4"/>
      <c r="L20" s="4"/>
      <c r="M20" s="4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8" s="3" customFormat="1" hidden="1" x14ac:dyDescent="0.3">
      <c r="A21" s="4" t="s">
        <v>28</v>
      </c>
      <c r="B21" s="4" t="str">
        <f t="array" ref="B21:J21">TRANSPOSE(A22:A30)</f>
        <v>A</v>
      </c>
      <c r="C21" s="4" t="str">
        <v>B</v>
      </c>
      <c r="D21" s="4" t="str">
        <v>C</v>
      </c>
      <c r="E21" s="4" t="str">
        <v>D</v>
      </c>
      <c r="F21" s="4" t="str">
        <v>E</v>
      </c>
      <c r="G21" s="4" t="str">
        <v>F</v>
      </c>
      <c r="H21" s="4" t="str">
        <v>G</v>
      </c>
      <c r="I21" s="4" t="str">
        <v>xxxxx</v>
      </c>
      <c r="J21" s="4" t="str">
        <v>xxxxx</v>
      </c>
      <c r="K21" s="4"/>
      <c r="L21" s="4"/>
      <c r="M21" s="4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8" s="3" customFormat="1" hidden="1" x14ac:dyDescent="0.3">
      <c r="A22" s="4" t="str">
        <f t="shared" ref="A22:A30" si="2">IF(ISBLANK(A10),"xxxxx",A10)</f>
        <v>A</v>
      </c>
      <c r="B22" s="4">
        <f t="shared" ref="B22:J30" si="3">IF(OR($F10=B$21,$G10=B$21,$H10=B$21,$I10=B$21),1,0)</f>
        <v>0</v>
      </c>
      <c r="C22" s="4">
        <f t="shared" si="3"/>
        <v>0</v>
      </c>
      <c r="D22" s="4">
        <f t="shared" si="3"/>
        <v>0</v>
      </c>
      <c r="E22" s="4">
        <f t="shared" si="3"/>
        <v>0</v>
      </c>
      <c r="F22" s="4">
        <f t="shared" si="3"/>
        <v>0</v>
      </c>
      <c r="G22" s="4">
        <f t="shared" si="3"/>
        <v>0</v>
      </c>
      <c r="H22" s="4">
        <f t="shared" si="3"/>
        <v>0</v>
      </c>
      <c r="I22" s="4">
        <f t="shared" si="3"/>
        <v>0</v>
      </c>
      <c r="J22" s="4">
        <f t="shared" si="3"/>
        <v>0</v>
      </c>
      <c r="K22" s="4"/>
      <c r="L22" s="4"/>
      <c r="M22" s="4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8" s="3" customFormat="1" hidden="1" x14ac:dyDescent="0.3">
      <c r="A23" s="4" t="str">
        <f t="shared" si="2"/>
        <v>B</v>
      </c>
      <c r="B23" s="4">
        <f t="shared" si="3"/>
        <v>0</v>
      </c>
      <c r="C23" s="4">
        <f t="shared" si="3"/>
        <v>0</v>
      </c>
      <c r="D23" s="4">
        <f t="shared" si="3"/>
        <v>0</v>
      </c>
      <c r="E23" s="4">
        <f t="shared" si="3"/>
        <v>0</v>
      </c>
      <c r="F23" s="4">
        <f t="shared" si="3"/>
        <v>0</v>
      </c>
      <c r="G23" s="4">
        <f t="shared" si="3"/>
        <v>0</v>
      </c>
      <c r="H23" s="4">
        <f t="shared" si="3"/>
        <v>0</v>
      </c>
      <c r="I23" s="4">
        <f t="shared" si="3"/>
        <v>0</v>
      </c>
      <c r="J23" s="4">
        <f t="shared" si="3"/>
        <v>0</v>
      </c>
      <c r="K23" s="4"/>
      <c r="L23" s="4"/>
      <c r="M23" s="4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8" s="3" customFormat="1" hidden="1" x14ac:dyDescent="0.3">
      <c r="A24" s="4" t="str">
        <f t="shared" si="2"/>
        <v>C</v>
      </c>
      <c r="B24" s="4">
        <f t="shared" si="3"/>
        <v>0</v>
      </c>
      <c r="C24" s="4">
        <f t="shared" si="3"/>
        <v>0</v>
      </c>
      <c r="D24" s="4">
        <f t="shared" si="3"/>
        <v>0</v>
      </c>
      <c r="E24" s="4">
        <f t="shared" si="3"/>
        <v>0</v>
      </c>
      <c r="F24" s="4">
        <f t="shared" si="3"/>
        <v>0</v>
      </c>
      <c r="G24" s="4">
        <f t="shared" si="3"/>
        <v>0</v>
      </c>
      <c r="H24" s="4">
        <f t="shared" si="3"/>
        <v>0</v>
      </c>
      <c r="I24" s="4">
        <f t="shared" si="3"/>
        <v>0</v>
      </c>
      <c r="J24" s="4">
        <f t="shared" si="3"/>
        <v>0</v>
      </c>
      <c r="K24" s="4"/>
      <c r="L24" s="4"/>
      <c r="M24" s="4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8" s="3" customFormat="1" hidden="1" x14ac:dyDescent="0.3">
      <c r="A25" s="4" t="str">
        <f t="shared" si="2"/>
        <v>D</v>
      </c>
      <c r="B25" s="4">
        <f t="shared" si="3"/>
        <v>1</v>
      </c>
      <c r="C25" s="4">
        <f t="shared" si="3"/>
        <v>0</v>
      </c>
      <c r="D25" s="4">
        <f t="shared" si="3"/>
        <v>0</v>
      </c>
      <c r="E25" s="4">
        <f t="shared" si="3"/>
        <v>0</v>
      </c>
      <c r="F25" s="4">
        <f t="shared" si="3"/>
        <v>0</v>
      </c>
      <c r="G25" s="4">
        <f t="shared" si="3"/>
        <v>0</v>
      </c>
      <c r="H25" s="4">
        <f t="shared" si="3"/>
        <v>0</v>
      </c>
      <c r="I25" s="4">
        <f t="shared" si="3"/>
        <v>0</v>
      </c>
      <c r="J25" s="4">
        <f t="shared" si="3"/>
        <v>0</v>
      </c>
      <c r="K25" s="4"/>
      <c r="L25" s="4"/>
      <c r="M25" s="4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8" s="3" customFormat="1" hidden="1" x14ac:dyDescent="0.3">
      <c r="A26" s="4" t="str">
        <f t="shared" si="2"/>
        <v>E</v>
      </c>
      <c r="B26" s="4">
        <f t="shared" si="3"/>
        <v>1</v>
      </c>
      <c r="C26" s="4">
        <f t="shared" si="3"/>
        <v>0</v>
      </c>
      <c r="D26" s="4">
        <f t="shared" si="3"/>
        <v>0</v>
      </c>
      <c r="E26" s="4">
        <f t="shared" si="3"/>
        <v>0</v>
      </c>
      <c r="F26" s="4">
        <f t="shared" si="3"/>
        <v>0</v>
      </c>
      <c r="G26" s="4">
        <f t="shared" si="3"/>
        <v>0</v>
      </c>
      <c r="H26" s="4">
        <f t="shared" si="3"/>
        <v>0</v>
      </c>
      <c r="I26" s="4">
        <f t="shared" si="3"/>
        <v>0</v>
      </c>
      <c r="J26" s="4">
        <f t="shared" si="3"/>
        <v>0</v>
      </c>
      <c r="K26" s="4"/>
      <c r="L26" s="4"/>
      <c r="M26" s="4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8" s="3" customFormat="1" hidden="1" x14ac:dyDescent="0.3">
      <c r="A27" s="4" t="str">
        <f t="shared" si="2"/>
        <v>F</v>
      </c>
      <c r="B27" s="4">
        <f t="shared" si="3"/>
        <v>0</v>
      </c>
      <c r="C27" s="4">
        <f t="shared" si="3"/>
        <v>1</v>
      </c>
      <c r="D27" s="4">
        <f t="shared" si="3"/>
        <v>0</v>
      </c>
      <c r="E27" s="4">
        <f t="shared" si="3"/>
        <v>0</v>
      </c>
      <c r="F27" s="4">
        <f t="shared" si="3"/>
        <v>0</v>
      </c>
      <c r="G27" s="4">
        <f t="shared" si="3"/>
        <v>0</v>
      </c>
      <c r="H27" s="4">
        <f t="shared" si="3"/>
        <v>0</v>
      </c>
      <c r="I27" s="4">
        <f t="shared" si="3"/>
        <v>0</v>
      </c>
      <c r="J27" s="4">
        <f t="shared" si="3"/>
        <v>0</v>
      </c>
      <c r="K27" s="4"/>
      <c r="L27" s="4"/>
      <c r="M27" s="4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8" s="3" customFormat="1" hidden="1" x14ac:dyDescent="0.3">
      <c r="A28" s="4" t="str">
        <f t="shared" si="2"/>
        <v>G</v>
      </c>
      <c r="B28" s="4">
        <f t="shared" si="3"/>
        <v>0</v>
      </c>
      <c r="C28" s="4">
        <f t="shared" si="3"/>
        <v>0</v>
      </c>
      <c r="D28" s="4">
        <f t="shared" si="3"/>
        <v>1</v>
      </c>
      <c r="E28" s="4">
        <f t="shared" si="3"/>
        <v>1</v>
      </c>
      <c r="F28" s="4">
        <f t="shared" si="3"/>
        <v>0</v>
      </c>
      <c r="G28" s="4">
        <f t="shared" si="3"/>
        <v>1</v>
      </c>
      <c r="H28" s="4">
        <f t="shared" si="3"/>
        <v>0</v>
      </c>
      <c r="I28" s="4">
        <f t="shared" si="3"/>
        <v>0</v>
      </c>
      <c r="J28" s="4">
        <f t="shared" si="3"/>
        <v>0</v>
      </c>
      <c r="K28" s="4"/>
      <c r="L28" s="4"/>
      <c r="M28" s="4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8" s="3" customFormat="1" hidden="1" x14ac:dyDescent="0.3">
      <c r="A29" s="4" t="str">
        <f t="shared" si="2"/>
        <v>xxxxx</v>
      </c>
      <c r="B29" s="4">
        <f t="shared" si="3"/>
        <v>0</v>
      </c>
      <c r="C29" s="4">
        <f t="shared" si="3"/>
        <v>0</v>
      </c>
      <c r="D29" s="4">
        <f t="shared" si="3"/>
        <v>0</v>
      </c>
      <c r="E29" s="4">
        <f t="shared" si="3"/>
        <v>0</v>
      </c>
      <c r="F29" s="4">
        <f t="shared" si="3"/>
        <v>0</v>
      </c>
      <c r="G29" s="4">
        <f t="shared" si="3"/>
        <v>0</v>
      </c>
      <c r="H29" s="4">
        <f t="shared" si="3"/>
        <v>0</v>
      </c>
      <c r="I29" s="4">
        <f t="shared" si="3"/>
        <v>0</v>
      </c>
      <c r="J29" s="4">
        <f t="shared" si="3"/>
        <v>0</v>
      </c>
      <c r="K29" s="4"/>
      <c r="L29" s="4"/>
      <c r="M29" s="4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8" s="3" customFormat="1" hidden="1" x14ac:dyDescent="0.3">
      <c r="A30" s="4" t="str">
        <f t="shared" si="2"/>
        <v>xxxxx</v>
      </c>
      <c r="B30" s="4">
        <f t="shared" si="3"/>
        <v>0</v>
      </c>
      <c r="C30" s="4">
        <f t="shared" si="3"/>
        <v>0</v>
      </c>
      <c r="D30" s="4">
        <f t="shared" si="3"/>
        <v>0</v>
      </c>
      <c r="E30" s="4">
        <f t="shared" si="3"/>
        <v>0</v>
      </c>
      <c r="F30" s="4">
        <f t="shared" si="3"/>
        <v>0</v>
      </c>
      <c r="G30" s="4">
        <f t="shared" si="3"/>
        <v>0</v>
      </c>
      <c r="H30" s="4">
        <f t="shared" si="3"/>
        <v>0</v>
      </c>
      <c r="I30" s="4">
        <f t="shared" si="3"/>
        <v>0</v>
      </c>
      <c r="J30" s="4">
        <f t="shared" si="3"/>
        <v>0</v>
      </c>
      <c r="K30" s="4"/>
      <c r="L30" s="4"/>
      <c r="M30" s="4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8" s="16" customFormat="1" hidden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AB31" s="3"/>
    </row>
    <row r="32" spans="1:28" hidden="1" x14ac:dyDescent="0.3">
      <c r="A32" s="4" t="s">
        <v>3</v>
      </c>
      <c r="B32" s="4">
        <f t="array" ref="B32:J32">TRANSPOSE(B10:B18)</f>
        <v>3</v>
      </c>
      <c r="C32" s="4">
        <v>2</v>
      </c>
      <c r="D32" s="4">
        <v>6</v>
      </c>
      <c r="E32" s="4">
        <v>5</v>
      </c>
      <c r="F32" s="4">
        <v>7</v>
      </c>
      <c r="G32" s="4">
        <v>2</v>
      </c>
      <c r="H32" s="4">
        <v>4</v>
      </c>
      <c r="I32" s="4">
        <v>0</v>
      </c>
      <c r="J32" s="4">
        <v>0</v>
      </c>
      <c r="K32" s="4"/>
      <c r="L32" s="4"/>
      <c r="M32" s="4"/>
    </row>
    <row r="33" spans="1:28" hidden="1" x14ac:dyDescent="0.3">
      <c r="A33" s="4" t="s">
        <v>29</v>
      </c>
      <c r="B33" s="4">
        <v>2</v>
      </c>
      <c r="C33" s="4">
        <v>4</v>
      </c>
      <c r="D33" s="4">
        <v>6</v>
      </c>
      <c r="E33" s="4">
        <v>6</v>
      </c>
      <c r="F33" s="4">
        <v>8</v>
      </c>
      <c r="G33" s="4">
        <v>6</v>
      </c>
      <c r="H33" s="4">
        <v>8</v>
      </c>
      <c r="I33" s="4">
        <v>8</v>
      </c>
      <c r="J33" s="4">
        <v>8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/>
    </row>
    <row r="34" spans="1:28" hidden="1" x14ac:dyDescent="0.3">
      <c r="A34" s="2" t="s">
        <v>30</v>
      </c>
      <c r="B34" s="17">
        <v>1</v>
      </c>
      <c r="C34" s="17">
        <v>0</v>
      </c>
      <c r="D34" s="17">
        <v>0</v>
      </c>
      <c r="E34" s="17">
        <v>1</v>
      </c>
      <c r="F34" s="17">
        <v>1</v>
      </c>
      <c r="G34" s="17">
        <v>0</v>
      </c>
      <c r="H34" s="17">
        <v>2</v>
      </c>
      <c r="I34" s="17">
        <v>0</v>
      </c>
      <c r="J34" s="17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/>
    </row>
    <row r="35" spans="1:28" hidden="1" x14ac:dyDescent="0.3">
      <c r="A35" s="2" t="s">
        <v>31</v>
      </c>
      <c r="B35" s="4">
        <f t="array" ref="B35:J35">TRANSPOSE(M10:M18)</f>
        <v>1</v>
      </c>
      <c r="C35" s="4">
        <v>1</v>
      </c>
      <c r="D35" s="4">
        <v>2</v>
      </c>
      <c r="E35" s="2">
        <v>2</v>
      </c>
      <c r="F35" s="2">
        <v>2</v>
      </c>
      <c r="G35" s="2">
        <v>0</v>
      </c>
      <c r="H35" s="2">
        <v>2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</row>
    <row r="36" spans="1:28" hidden="1" x14ac:dyDescent="0.3">
      <c r="A36" s="2" t="s">
        <v>7</v>
      </c>
      <c r="B36" s="2">
        <f t="shared" ref="B36:J36" si="4">$M$6</f>
        <v>8</v>
      </c>
      <c r="C36" s="2">
        <f t="shared" si="4"/>
        <v>8</v>
      </c>
      <c r="D36" s="2">
        <f t="shared" si="4"/>
        <v>8</v>
      </c>
      <c r="E36" s="2">
        <f t="shared" si="4"/>
        <v>8</v>
      </c>
      <c r="F36" s="2">
        <f t="shared" si="4"/>
        <v>8</v>
      </c>
      <c r="G36" s="2">
        <f t="shared" si="4"/>
        <v>8</v>
      </c>
      <c r="H36" s="2">
        <f t="shared" si="4"/>
        <v>8</v>
      </c>
      <c r="I36" s="2">
        <f t="shared" si="4"/>
        <v>8</v>
      </c>
      <c r="J36" s="2">
        <f t="shared" si="4"/>
        <v>8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</row>
    <row r="37" spans="1:28" ht="129.6" hidden="1" x14ac:dyDescent="0.3">
      <c r="A37" s="2" t="s">
        <v>18</v>
      </c>
      <c r="B37" s="18" t="s">
        <v>32</v>
      </c>
      <c r="C37" s="18" t="s">
        <v>33</v>
      </c>
      <c r="D37" s="18" t="s">
        <v>34</v>
      </c>
      <c r="E37" s="18" t="s">
        <v>35</v>
      </c>
      <c r="F37" s="18" t="s">
        <v>36</v>
      </c>
      <c r="G37" s="18" t="s">
        <v>37</v>
      </c>
      <c r="H37" s="18" t="s">
        <v>38</v>
      </c>
      <c r="I37" s="18" t="s">
        <v>39</v>
      </c>
      <c r="J37" s="18"/>
      <c r="K37" s="18"/>
      <c r="L37" s="18"/>
      <c r="M37" s="18"/>
      <c r="N37" s="18"/>
    </row>
    <row r="38" spans="1:28" hidden="1" x14ac:dyDescent="0.3">
      <c r="A38" s="19">
        <f t="array" ref="A38:A46">TRANSPOSE(B34:J34)</f>
        <v>1</v>
      </c>
      <c r="B38" s="2">
        <f t="array" ref="B38:B46">TRANSPOSE(B33:J33)</f>
        <v>2</v>
      </c>
      <c r="C38" s="2">
        <f t="shared" ref="C38:J46" si="5">IF(ISBLANK($A10),0,B22*B$33+$B10-$A38)</f>
        <v>2</v>
      </c>
      <c r="D38" s="2">
        <f t="shared" si="5"/>
        <v>2</v>
      </c>
      <c r="E38" s="2">
        <f t="shared" si="5"/>
        <v>2</v>
      </c>
      <c r="F38" s="2">
        <f t="shared" si="5"/>
        <v>2</v>
      </c>
      <c r="G38" s="2">
        <f t="shared" si="5"/>
        <v>2</v>
      </c>
      <c r="H38" s="2">
        <f t="shared" si="5"/>
        <v>2</v>
      </c>
      <c r="I38" s="2">
        <f t="shared" si="5"/>
        <v>2</v>
      </c>
      <c r="J38" s="2">
        <f t="shared" si="5"/>
        <v>2</v>
      </c>
    </row>
    <row r="39" spans="1:28" hidden="1" x14ac:dyDescent="0.3">
      <c r="A39" s="19">
        <v>0</v>
      </c>
      <c r="B39" s="2">
        <v>4</v>
      </c>
      <c r="C39" s="2">
        <f t="shared" si="5"/>
        <v>2</v>
      </c>
      <c r="D39" s="2">
        <f t="shared" si="5"/>
        <v>2</v>
      </c>
      <c r="E39" s="2">
        <f t="shared" si="5"/>
        <v>2</v>
      </c>
      <c r="F39" s="2">
        <f t="shared" si="5"/>
        <v>2</v>
      </c>
      <c r="G39" s="2">
        <f t="shared" si="5"/>
        <v>2</v>
      </c>
      <c r="H39" s="2">
        <f t="shared" si="5"/>
        <v>2</v>
      </c>
      <c r="I39" s="2">
        <f t="shared" si="5"/>
        <v>2</v>
      </c>
      <c r="J39" s="2">
        <f t="shared" si="5"/>
        <v>2</v>
      </c>
    </row>
    <row r="40" spans="1:28" hidden="1" x14ac:dyDescent="0.3">
      <c r="A40" s="19">
        <v>0</v>
      </c>
      <c r="B40" s="2">
        <v>6</v>
      </c>
      <c r="C40" s="2">
        <f t="shared" si="5"/>
        <v>6</v>
      </c>
      <c r="D40" s="2">
        <f t="shared" si="5"/>
        <v>6</v>
      </c>
      <c r="E40" s="2">
        <f t="shared" si="5"/>
        <v>6</v>
      </c>
      <c r="F40" s="2">
        <f t="shared" si="5"/>
        <v>6</v>
      </c>
      <c r="G40" s="2">
        <f t="shared" si="5"/>
        <v>6</v>
      </c>
      <c r="H40" s="2">
        <f t="shared" si="5"/>
        <v>6</v>
      </c>
      <c r="I40" s="2">
        <f t="shared" si="5"/>
        <v>6</v>
      </c>
      <c r="J40" s="2">
        <f t="shared" si="5"/>
        <v>6</v>
      </c>
    </row>
    <row r="41" spans="1:28" hidden="1" x14ac:dyDescent="0.3">
      <c r="A41" s="19">
        <v>1</v>
      </c>
      <c r="B41" s="2">
        <v>6</v>
      </c>
      <c r="C41" s="2">
        <f t="shared" si="5"/>
        <v>6</v>
      </c>
      <c r="D41" s="2">
        <f t="shared" si="5"/>
        <v>4</v>
      </c>
      <c r="E41" s="2">
        <f t="shared" si="5"/>
        <v>4</v>
      </c>
      <c r="F41" s="2">
        <f t="shared" si="5"/>
        <v>4</v>
      </c>
      <c r="G41" s="2">
        <f t="shared" si="5"/>
        <v>4</v>
      </c>
      <c r="H41" s="2">
        <f t="shared" si="5"/>
        <v>4</v>
      </c>
      <c r="I41" s="2">
        <f t="shared" si="5"/>
        <v>4</v>
      </c>
      <c r="J41" s="2">
        <f t="shared" si="5"/>
        <v>4</v>
      </c>
    </row>
    <row r="42" spans="1:28" hidden="1" x14ac:dyDescent="0.3">
      <c r="A42" s="19">
        <v>1</v>
      </c>
      <c r="B42" s="2">
        <v>8</v>
      </c>
      <c r="C42" s="2">
        <f t="shared" si="5"/>
        <v>8</v>
      </c>
      <c r="D42" s="2">
        <f t="shared" si="5"/>
        <v>6</v>
      </c>
      <c r="E42" s="2">
        <f t="shared" si="5"/>
        <v>6</v>
      </c>
      <c r="F42" s="2">
        <f t="shared" si="5"/>
        <v>6</v>
      </c>
      <c r="G42" s="2">
        <f t="shared" si="5"/>
        <v>6</v>
      </c>
      <c r="H42" s="2">
        <f t="shared" si="5"/>
        <v>6</v>
      </c>
      <c r="I42" s="2">
        <f t="shared" si="5"/>
        <v>6</v>
      </c>
      <c r="J42" s="2">
        <f t="shared" si="5"/>
        <v>6</v>
      </c>
    </row>
    <row r="43" spans="1:28" hidden="1" x14ac:dyDescent="0.3">
      <c r="A43" s="19">
        <v>0</v>
      </c>
      <c r="B43" s="2">
        <v>6</v>
      </c>
      <c r="C43" s="2">
        <f t="shared" si="5"/>
        <v>2</v>
      </c>
      <c r="D43" s="2">
        <f t="shared" si="5"/>
        <v>6</v>
      </c>
      <c r="E43" s="2">
        <f t="shared" si="5"/>
        <v>2</v>
      </c>
      <c r="F43" s="2">
        <f t="shared" si="5"/>
        <v>2</v>
      </c>
      <c r="G43" s="2">
        <f t="shared" si="5"/>
        <v>2</v>
      </c>
      <c r="H43" s="2">
        <f t="shared" si="5"/>
        <v>2</v>
      </c>
      <c r="I43" s="2">
        <f t="shared" si="5"/>
        <v>2</v>
      </c>
      <c r="J43" s="2">
        <f t="shared" si="5"/>
        <v>2</v>
      </c>
    </row>
    <row r="44" spans="1:28" hidden="1" x14ac:dyDescent="0.3">
      <c r="A44" s="19">
        <v>2</v>
      </c>
      <c r="B44" s="2">
        <v>8</v>
      </c>
      <c r="C44" s="2">
        <f t="shared" si="5"/>
        <v>2</v>
      </c>
      <c r="D44" s="2">
        <f t="shared" si="5"/>
        <v>2</v>
      </c>
      <c r="E44" s="2">
        <f t="shared" si="5"/>
        <v>8</v>
      </c>
      <c r="F44" s="2">
        <f t="shared" si="5"/>
        <v>8</v>
      </c>
      <c r="G44" s="2">
        <f t="shared" si="5"/>
        <v>2</v>
      </c>
      <c r="H44" s="2">
        <f t="shared" si="5"/>
        <v>8</v>
      </c>
      <c r="I44" s="2">
        <f t="shared" si="5"/>
        <v>2</v>
      </c>
      <c r="J44" s="2">
        <f t="shared" si="5"/>
        <v>2</v>
      </c>
    </row>
    <row r="45" spans="1:28" hidden="1" x14ac:dyDescent="0.3">
      <c r="A45" s="19">
        <v>0</v>
      </c>
      <c r="B45" s="2">
        <v>8</v>
      </c>
      <c r="C45" s="2">
        <f t="shared" si="5"/>
        <v>0</v>
      </c>
      <c r="D45" s="2">
        <f t="shared" si="5"/>
        <v>0</v>
      </c>
      <c r="E45" s="2">
        <f t="shared" si="5"/>
        <v>0</v>
      </c>
      <c r="F45" s="2">
        <f t="shared" si="5"/>
        <v>0</v>
      </c>
      <c r="G45" s="2">
        <f t="shared" si="5"/>
        <v>0</v>
      </c>
      <c r="H45" s="2">
        <f t="shared" si="5"/>
        <v>0</v>
      </c>
      <c r="I45" s="2">
        <f t="shared" si="5"/>
        <v>0</v>
      </c>
      <c r="J45" s="2">
        <f t="shared" si="5"/>
        <v>0</v>
      </c>
    </row>
    <row r="46" spans="1:28" hidden="1" x14ac:dyDescent="0.3">
      <c r="A46" s="19">
        <v>0</v>
      </c>
      <c r="B46" s="2">
        <v>8</v>
      </c>
      <c r="C46" s="2">
        <f t="shared" si="5"/>
        <v>0</v>
      </c>
      <c r="D46" s="2">
        <f t="shared" si="5"/>
        <v>0</v>
      </c>
      <c r="E46" s="2">
        <f t="shared" si="5"/>
        <v>0</v>
      </c>
      <c r="F46" s="2">
        <f t="shared" si="5"/>
        <v>0</v>
      </c>
      <c r="G46" s="2">
        <f t="shared" si="5"/>
        <v>0</v>
      </c>
      <c r="H46" s="2">
        <f t="shared" si="5"/>
        <v>0</v>
      </c>
      <c r="I46" s="2">
        <f t="shared" si="5"/>
        <v>0</v>
      </c>
      <c r="J46" s="2">
        <f t="shared" si="5"/>
        <v>0</v>
      </c>
    </row>
    <row r="47" spans="1:28" s="16" customFormat="1" hidden="1" x14ac:dyDescent="0.3"/>
    <row r="48" spans="1:28" ht="15" hidden="1" thickBot="1" x14ac:dyDescent="0.35">
      <c r="A48" s="20" t="s">
        <v>2</v>
      </c>
      <c r="AB48" s="2"/>
    </row>
    <row r="49" spans="1:28" hidden="1" x14ac:dyDescent="0.3">
      <c r="A49" s="21"/>
      <c r="B49" s="22" t="s">
        <v>40</v>
      </c>
      <c r="C49" s="22" t="s">
        <v>41</v>
      </c>
      <c r="D49" s="22" t="s">
        <v>42</v>
      </c>
      <c r="E49" s="22" t="s">
        <v>43</v>
      </c>
      <c r="F49" s="23" t="s">
        <v>44</v>
      </c>
      <c r="AB49" s="2"/>
    </row>
    <row r="50" spans="1:28" hidden="1" x14ac:dyDescent="0.3">
      <c r="A50" s="24" t="str">
        <f t="shared" ref="A50:B58" si="6">IF($A10&lt;&gt;"",A10,"")</f>
        <v>A</v>
      </c>
      <c r="B50" s="24">
        <f t="shared" si="6"/>
        <v>3</v>
      </c>
      <c r="C50" s="25">
        <f t="shared" ref="C50:F58" si="7">IF($A10&lt;&gt;"",F10,"")</f>
        <v>0</v>
      </c>
      <c r="D50" s="24">
        <f t="shared" si="7"/>
        <v>0</v>
      </c>
      <c r="E50" s="24">
        <f t="shared" si="7"/>
        <v>0</v>
      </c>
      <c r="F50" s="24">
        <f t="shared" si="7"/>
        <v>0</v>
      </c>
      <c r="AB50" s="2"/>
    </row>
    <row r="51" spans="1:28" hidden="1" x14ac:dyDescent="0.3">
      <c r="A51" s="24" t="str">
        <f t="shared" si="6"/>
        <v>B</v>
      </c>
      <c r="B51" s="24">
        <f t="shared" si="6"/>
        <v>2</v>
      </c>
      <c r="C51" s="25">
        <f t="shared" si="7"/>
        <v>0</v>
      </c>
      <c r="D51" s="24">
        <f t="shared" si="7"/>
        <v>0</v>
      </c>
      <c r="E51" s="24">
        <f t="shared" si="7"/>
        <v>0</v>
      </c>
      <c r="F51" s="24">
        <f t="shared" si="7"/>
        <v>0</v>
      </c>
      <c r="AB51" s="2"/>
    </row>
    <row r="52" spans="1:28" hidden="1" x14ac:dyDescent="0.3">
      <c r="A52" s="24" t="str">
        <f t="shared" si="6"/>
        <v>C</v>
      </c>
      <c r="B52" s="24">
        <f t="shared" si="6"/>
        <v>6</v>
      </c>
      <c r="C52" s="25">
        <f t="shared" si="7"/>
        <v>0</v>
      </c>
      <c r="D52" s="24">
        <f t="shared" si="7"/>
        <v>0</v>
      </c>
      <c r="E52" s="24">
        <f t="shared" si="7"/>
        <v>0</v>
      </c>
      <c r="F52" s="24">
        <f t="shared" si="7"/>
        <v>0</v>
      </c>
      <c r="AB52" s="2"/>
    </row>
    <row r="53" spans="1:28" hidden="1" x14ac:dyDescent="0.3">
      <c r="A53" s="24" t="str">
        <f t="shared" si="6"/>
        <v>D</v>
      </c>
      <c r="B53" s="24">
        <f t="shared" si="6"/>
        <v>5</v>
      </c>
      <c r="C53" s="25" t="str">
        <f t="shared" si="7"/>
        <v>A</v>
      </c>
      <c r="D53" s="24">
        <f t="shared" si="7"/>
        <v>0</v>
      </c>
      <c r="E53" s="24">
        <f t="shared" si="7"/>
        <v>0</v>
      </c>
      <c r="F53" s="24">
        <f t="shared" si="7"/>
        <v>0</v>
      </c>
      <c r="AB53" s="2"/>
    </row>
    <row r="54" spans="1:28" hidden="1" x14ac:dyDescent="0.3">
      <c r="A54" s="24" t="str">
        <f t="shared" si="6"/>
        <v>E</v>
      </c>
      <c r="B54" s="24">
        <f t="shared" si="6"/>
        <v>7</v>
      </c>
      <c r="C54" s="25" t="str">
        <f t="shared" si="7"/>
        <v>A</v>
      </c>
      <c r="D54" s="24">
        <f t="shared" si="7"/>
        <v>0</v>
      </c>
      <c r="E54" s="24">
        <f t="shared" si="7"/>
        <v>0</v>
      </c>
      <c r="F54" s="24">
        <f t="shared" si="7"/>
        <v>0</v>
      </c>
      <c r="AB54" s="2"/>
    </row>
    <row r="55" spans="1:28" hidden="1" x14ac:dyDescent="0.3">
      <c r="A55" s="24" t="str">
        <f t="shared" si="6"/>
        <v>F</v>
      </c>
      <c r="B55" s="24">
        <f t="shared" si="6"/>
        <v>2</v>
      </c>
      <c r="C55" s="25" t="str">
        <f t="shared" si="7"/>
        <v>B</v>
      </c>
      <c r="D55" s="24">
        <f t="shared" si="7"/>
        <v>0</v>
      </c>
      <c r="E55" s="24">
        <f t="shared" si="7"/>
        <v>0</v>
      </c>
      <c r="F55" s="24">
        <f t="shared" si="7"/>
        <v>0</v>
      </c>
      <c r="AB55" s="2"/>
    </row>
    <row r="56" spans="1:28" hidden="1" x14ac:dyDescent="0.3">
      <c r="A56" s="24" t="str">
        <f t="shared" si="6"/>
        <v>G</v>
      </c>
      <c r="B56" s="24">
        <f t="shared" si="6"/>
        <v>4</v>
      </c>
      <c r="C56" s="25" t="str">
        <f t="shared" si="7"/>
        <v>C</v>
      </c>
      <c r="D56" s="24" t="str">
        <f t="shared" si="7"/>
        <v>D</v>
      </c>
      <c r="E56" s="24" t="str">
        <f t="shared" si="7"/>
        <v>F</v>
      </c>
      <c r="F56" s="24">
        <f t="shared" si="7"/>
        <v>0</v>
      </c>
      <c r="AB56" s="2"/>
    </row>
    <row r="57" spans="1:28" hidden="1" x14ac:dyDescent="0.3">
      <c r="A57" s="24" t="str">
        <f t="shared" si="6"/>
        <v/>
      </c>
      <c r="B57" s="24" t="str">
        <f t="shared" si="6"/>
        <v/>
      </c>
      <c r="C57" s="25" t="str">
        <f t="shared" si="7"/>
        <v/>
      </c>
      <c r="D57" s="24" t="str">
        <f t="shared" si="7"/>
        <v/>
      </c>
      <c r="E57" s="24" t="str">
        <f t="shared" si="7"/>
        <v/>
      </c>
      <c r="F57" s="24" t="str">
        <f t="shared" si="7"/>
        <v/>
      </c>
      <c r="AB57" s="2"/>
    </row>
    <row r="58" spans="1:28" hidden="1" x14ac:dyDescent="0.3">
      <c r="A58" s="24" t="str">
        <f t="shared" si="6"/>
        <v/>
      </c>
      <c r="B58" s="24" t="str">
        <f t="shared" si="6"/>
        <v/>
      </c>
      <c r="C58" s="25" t="str">
        <f t="shared" si="7"/>
        <v/>
      </c>
      <c r="D58" s="24" t="str">
        <f t="shared" si="7"/>
        <v/>
      </c>
      <c r="E58" s="24" t="str">
        <f t="shared" si="7"/>
        <v/>
      </c>
      <c r="F58" s="24" t="str">
        <f t="shared" si="7"/>
        <v/>
      </c>
      <c r="AB58" s="2"/>
    </row>
    <row r="59" spans="1:28" hidden="1" x14ac:dyDescent="0.3">
      <c r="AB59" s="2"/>
    </row>
    <row r="60" spans="1:28" ht="15" hidden="1" thickBot="1" x14ac:dyDescent="0.35">
      <c r="A60" s="26" t="s">
        <v>1</v>
      </c>
      <c r="AB60" s="2"/>
    </row>
    <row r="61" spans="1:28" hidden="1" x14ac:dyDescent="0.3">
      <c r="A61" s="27" t="s">
        <v>45</v>
      </c>
      <c r="B61" s="28" t="s">
        <v>46</v>
      </c>
      <c r="C61" s="28" t="s">
        <v>47</v>
      </c>
      <c r="D61" s="28"/>
      <c r="E61" s="28"/>
      <c r="F61" s="29"/>
      <c r="G61" s="18"/>
      <c r="H61" s="18"/>
      <c r="I61" s="18"/>
      <c r="J61" s="18"/>
      <c r="K61" s="18"/>
      <c r="L61" s="18"/>
      <c r="M61" s="18"/>
      <c r="N61" s="18"/>
      <c r="AB61" s="2"/>
    </row>
    <row r="62" spans="1:28" hidden="1" x14ac:dyDescent="0.3">
      <c r="A62" s="30" t="str">
        <f t="shared" ref="A62:A70" si="8">A50</f>
        <v>A</v>
      </c>
      <c r="B62" s="13">
        <f t="shared" ref="B62:B70" si="9">IF(A62&lt;&gt;"",MAX(C74:F74),"")</f>
        <v>0</v>
      </c>
      <c r="C62" s="13">
        <f t="shared" ref="C62:C70" si="10">IF(A62&lt;&gt;"",B50+B62,"")</f>
        <v>3</v>
      </c>
      <c r="D62" s="13"/>
      <c r="E62" s="13"/>
      <c r="F62" s="31"/>
      <c r="AB62" s="2"/>
    </row>
    <row r="63" spans="1:28" hidden="1" x14ac:dyDescent="0.3">
      <c r="A63" s="30" t="str">
        <f t="shared" si="8"/>
        <v>B</v>
      </c>
      <c r="B63" s="13">
        <f t="shared" si="9"/>
        <v>0</v>
      </c>
      <c r="C63" s="13">
        <f t="shared" si="10"/>
        <v>2</v>
      </c>
      <c r="D63" s="13"/>
      <c r="E63" s="13"/>
      <c r="F63" s="31"/>
      <c r="AB63" s="2"/>
    </row>
    <row r="64" spans="1:28" hidden="1" x14ac:dyDescent="0.3">
      <c r="A64" s="30" t="str">
        <f t="shared" si="8"/>
        <v>C</v>
      </c>
      <c r="B64" s="13">
        <f t="shared" si="9"/>
        <v>0</v>
      </c>
      <c r="C64" s="13">
        <f t="shared" si="10"/>
        <v>6</v>
      </c>
      <c r="D64" s="13"/>
      <c r="E64" s="13"/>
      <c r="F64" s="31"/>
      <c r="AB64" s="2"/>
    </row>
    <row r="65" spans="1:28" hidden="1" x14ac:dyDescent="0.3">
      <c r="A65" s="30" t="str">
        <f t="shared" si="8"/>
        <v>D</v>
      </c>
      <c r="B65" s="13">
        <f t="shared" si="9"/>
        <v>3</v>
      </c>
      <c r="C65" s="13">
        <f t="shared" si="10"/>
        <v>8</v>
      </c>
      <c r="D65" s="13"/>
      <c r="E65" s="13"/>
      <c r="F65" s="31"/>
      <c r="AB65" s="2"/>
    </row>
    <row r="66" spans="1:28" hidden="1" x14ac:dyDescent="0.3">
      <c r="A66" s="30" t="str">
        <f t="shared" si="8"/>
        <v>E</v>
      </c>
      <c r="B66" s="13">
        <f t="shared" si="9"/>
        <v>3</v>
      </c>
      <c r="C66" s="13">
        <f t="shared" si="10"/>
        <v>10</v>
      </c>
      <c r="D66" s="13"/>
      <c r="E66" s="13"/>
      <c r="F66" s="31"/>
      <c r="AB66" s="2"/>
    </row>
    <row r="67" spans="1:28" hidden="1" x14ac:dyDescent="0.3">
      <c r="A67" s="30" t="str">
        <f t="shared" si="8"/>
        <v>F</v>
      </c>
      <c r="B67" s="13">
        <f t="shared" si="9"/>
        <v>2</v>
      </c>
      <c r="C67" s="13">
        <f t="shared" si="10"/>
        <v>4</v>
      </c>
      <c r="D67" s="13"/>
      <c r="E67" s="13"/>
      <c r="F67" s="31"/>
      <c r="AB67" s="2"/>
    </row>
    <row r="68" spans="1:28" hidden="1" x14ac:dyDescent="0.3">
      <c r="A68" s="30" t="str">
        <f t="shared" si="8"/>
        <v>G</v>
      </c>
      <c r="B68" s="13">
        <f t="shared" si="9"/>
        <v>8</v>
      </c>
      <c r="C68" s="13">
        <f t="shared" si="10"/>
        <v>12</v>
      </c>
      <c r="D68" s="13"/>
      <c r="E68" s="13"/>
      <c r="F68" s="31"/>
      <c r="AB68" s="2"/>
    </row>
    <row r="69" spans="1:28" hidden="1" x14ac:dyDescent="0.3">
      <c r="A69" s="30" t="str">
        <f t="shared" si="8"/>
        <v/>
      </c>
      <c r="B69" s="13" t="str">
        <f t="shared" si="9"/>
        <v/>
      </c>
      <c r="C69" s="13" t="str">
        <f t="shared" si="10"/>
        <v/>
      </c>
      <c r="D69" s="13"/>
      <c r="E69" s="13"/>
      <c r="F69" s="31"/>
      <c r="AB69" s="2"/>
    </row>
    <row r="70" spans="1:28" hidden="1" x14ac:dyDescent="0.3">
      <c r="A70" s="30" t="str">
        <f t="shared" si="8"/>
        <v/>
      </c>
      <c r="B70" s="13" t="str">
        <f t="shared" si="9"/>
        <v/>
      </c>
      <c r="C70" s="13" t="str">
        <f t="shared" si="10"/>
        <v/>
      </c>
      <c r="D70" s="13"/>
      <c r="E70" s="13"/>
      <c r="F70" s="31"/>
      <c r="AB70" s="2"/>
    </row>
    <row r="71" spans="1:28" ht="15" hidden="1" thickBot="1" x14ac:dyDescent="0.35">
      <c r="A71" s="32"/>
      <c r="B71" s="33" t="s">
        <v>48</v>
      </c>
      <c r="C71" s="33">
        <f>MAX(C62:C70)</f>
        <v>12</v>
      </c>
      <c r="D71" s="33"/>
      <c r="E71" s="33"/>
      <c r="F71" s="34"/>
      <c r="AB71" s="2"/>
    </row>
    <row r="72" spans="1:28" hidden="1" x14ac:dyDescent="0.3">
      <c r="AB72" s="2"/>
    </row>
    <row r="73" spans="1:28" hidden="1" x14ac:dyDescent="0.3">
      <c r="A73" s="35" t="s">
        <v>49</v>
      </c>
      <c r="AB73" s="2"/>
    </row>
    <row r="74" spans="1:28" hidden="1" x14ac:dyDescent="0.3">
      <c r="A74" s="2" t="str">
        <f t="shared" ref="A74:A82" si="11">A50</f>
        <v>A</v>
      </c>
      <c r="C74" s="2">
        <f t="shared" ref="C74:F83" si="12">IF($A74&lt;&gt;"",IF(ISNUMBER(VLOOKUP(C50,$A$62:$C$70,3,FALSE)),VLOOKUP(C50,$A$62:$C$70,3,FALSE),0),"")</f>
        <v>0</v>
      </c>
      <c r="D74" s="2">
        <f t="shared" si="12"/>
        <v>0</v>
      </c>
      <c r="E74" s="2">
        <f t="shared" si="12"/>
        <v>0</v>
      </c>
      <c r="F74" s="2">
        <f t="shared" si="12"/>
        <v>0</v>
      </c>
      <c r="AB74" s="2"/>
    </row>
    <row r="75" spans="1:28" hidden="1" x14ac:dyDescent="0.3">
      <c r="A75" s="2" t="str">
        <f t="shared" si="11"/>
        <v>B</v>
      </c>
      <c r="C75" s="2">
        <f t="shared" si="12"/>
        <v>0</v>
      </c>
      <c r="D75" s="2">
        <f t="shared" si="12"/>
        <v>0</v>
      </c>
      <c r="E75" s="2">
        <f t="shared" si="12"/>
        <v>0</v>
      </c>
      <c r="F75" s="2">
        <f t="shared" si="12"/>
        <v>0</v>
      </c>
      <c r="AB75" s="2"/>
    </row>
    <row r="76" spans="1:28" hidden="1" x14ac:dyDescent="0.3">
      <c r="A76" s="2" t="str">
        <f t="shared" si="11"/>
        <v>C</v>
      </c>
      <c r="C76" s="2">
        <f t="shared" si="12"/>
        <v>0</v>
      </c>
      <c r="D76" s="2">
        <f t="shared" si="12"/>
        <v>0</v>
      </c>
      <c r="E76" s="2">
        <f t="shared" si="12"/>
        <v>0</v>
      </c>
      <c r="F76" s="2">
        <f t="shared" si="12"/>
        <v>0</v>
      </c>
      <c r="AB76" s="2"/>
    </row>
    <row r="77" spans="1:28" hidden="1" x14ac:dyDescent="0.3">
      <c r="A77" s="2" t="str">
        <f t="shared" si="11"/>
        <v>D</v>
      </c>
      <c r="C77" s="2">
        <f t="shared" si="12"/>
        <v>3</v>
      </c>
      <c r="D77" s="2">
        <f t="shared" si="12"/>
        <v>0</v>
      </c>
      <c r="E77" s="2">
        <f t="shared" si="12"/>
        <v>0</v>
      </c>
      <c r="F77" s="2">
        <f t="shared" si="12"/>
        <v>0</v>
      </c>
      <c r="AB77" s="2"/>
    </row>
    <row r="78" spans="1:28" hidden="1" x14ac:dyDescent="0.3">
      <c r="A78" s="2" t="str">
        <f t="shared" si="11"/>
        <v>E</v>
      </c>
      <c r="C78" s="2">
        <f t="shared" si="12"/>
        <v>3</v>
      </c>
      <c r="D78" s="2">
        <f t="shared" si="12"/>
        <v>0</v>
      </c>
      <c r="E78" s="2">
        <f t="shared" si="12"/>
        <v>0</v>
      </c>
      <c r="F78" s="2">
        <f t="shared" si="12"/>
        <v>0</v>
      </c>
      <c r="AB78" s="2"/>
    </row>
    <row r="79" spans="1:28" hidden="1" x14ac:dyDescent="0.3">
      <c r="A79" s="2" t="str">
        <f t="shared" si="11"/>
        <v>F</v>
      </c>
      <c r="C79" s="2">
        <f t="shared" si="12"/>
        <v>2</v>
      </c>
      <c r="D79" s="2">
        <f t="shared" si="12"/>
        <v>0</v>
      </c>
      <c r="E79" s="2">
        <f t="shared" si="12"/>
        <v>0</v>
      </c>
      <c r="F79" s="2">
        <f t="shared" si="12"/>
        <v>0</v>
      </c>
      <c r="AB79" s="2"/>
    </row>
    <row r="80" spans="1:28" hidden="1" x14ac:dyDescent="0.3">
      <c r="A80" s="2" t="str">
        <f t="shared" si="11"/>
        <v>G</v>
      </c>
      <c r="C80" s="2">
        <f t="shared" si="12"/>
        <v>6</v>
      </c>
      <c r="D80" s="2">
        <f t="shared" si="12"/>
        <v>8</v>
      </c>
      <c r="E80" s="2">
        <f t="shared" si="12"/>
        <v>4</v>
      </c>
      <c r="F80" s="2">
        <f t="shared" si="12"/>
        <v>0</v>
      </c>
      <c r="AB80" s="2"/>
    </row>
    <row r="81" spans="1:28" hidden="1" x14ac:dyDescent="0.3">
      <c r="A81" s="2" t="str">
        <f t="shared" si="11"/>
        <v/>
      </c>
      <c r="C81" s="2" t="str">
        <f t="shared" si="12"/>
        <v/>
      </c>
      <c r="D81" s="2" t="str">
        <f t="shared" si="12"/>
        <v/>
      </c>
      <c r="E81" s="2" t="str">
        <f t="shared" si="12"/>
        <v/>
      </c>
      <c r="F81" s="2" t="str">
        <f t="shared" si="12"/>
        <v/>
      </c>
      <c r="AB81" s="2"/>
    </row>
    <row r="82" spans="1:28" hidden="1" x14ac:dyDescent="0.3">
      <c r="A82" s="2" t="str">
        <f t="shared" si="11"/>
        <v/>
      </c>
      <c r="C82" s="2" t="str">
        <f t="shared" si="12"/>
        <v/>
      </c>
      <c r="D82" s="2" t="str">
        <f t="shared" si="12"/>
        <v/>
      </c>
      <c r="E82" s="2" t="str">
        <f t="shared" si="12"/>
        <v/>
      </c>
      <c r="F82" s="2" t="str">
        <f t="shared" si="12"/>
        <v/>
      </c>
      <c r="AB82" s="2"/>
    </row>
    <row r="83" spans="1:28" hidden="1" x14ac:dyDescent="0.3">
      <c r="C83" s="2" t="str">
        <f t="shared" si="12"/>
        <v/>
      </c>
      <c r="D83" s="2" t="str">
        <f t="shared" si="12"/>
        <v/>
      </c>
      <c r="E83" s="2" t="str">
        <f t="shared" si="12"/>
        <v/>
      </c>
      <c r="F83" s="2" t="str">
        <f t="shared" si="12"/>
        <v/>
      </c>
      <c r="AB83" s="2"/>
    </row>
    <row r="84" spans="1:28" hidden="1" x14ac:dyDescent="0.3">
      <c r="A84" s="35" t="s">
        <v>50</v>
      </c>
      <c r="AB84" s="2"/>
    </row>
    <row r="85" spans="1:28" hidden="1" x14ac:dyDescent="0.3">
      <c r="B85" s="2" t="str">
        <f>A50</f>
        <v>A</v>
      </c>
      <c r="C85" s="2" t="str">
        <f>A51</f>
        <v>B</v>
      </c>
      <c r="D85" s="2" t="str">
        <f>A52</f>
        <v>C</v>
      </c>
      <c r="E85" s="2" t="str">
        <f>A53</f>
        <v>D</v>
      </c>
      <c r="F85" s="2" t="str">
        <f>A54</f>
        <v>E</v>
      </c>
      <c r="G85" s="2" t="str">
        <f>A55</f>
        <v>F</v>
      </c>
      <c r="H85" s="2" t="str">
        <f>A56</f>
        <v>G</v>
      </c>
      <c r="I85" s="2" t="str">
        <f>A57</f>
        <v/>
      </c>
      <c r="J85" s="2" t="str">
        <f>A58</f>
        <v/>
      </c>
      <c r="AB85" s="2"/>
    </row>
    <row r="86" spans="1:28" hidden="1" x14ac:dyDescent="0.3">
      <c r="A86" s="2" t="str">
        <f t="shared" ref="A86:A94" si="13">A50</f>
        <v>A</v>
      </c>
      <c r="B86" s="2">
        <f t="shared" ref="B86:J94" si="14">IF($F50=B$85,$D62,IF($E50=B$85,$D62,IF($D50=B$85,$D62,IF($C50=B$85,$D62,$C$71))))</f>
        <v>12</v>
      </c>
      <c r="C86" s="2">
        <f t="shared" si="14"/>
        <v>12</v>
      </c>
      <c r="D86" s="2">
        <f t="shared" si="14"/>
        <v>12</v>
      </c>
      <c r="E86" s="2">
        <f t="shared" si="14"/>
        <v>12</v>
      </c>
      <c r="F86" s="2">
        <f t="shared" si="14"/>
        <v>12</v>
      </c>
      <c r="G86" s="2">
        <f t="shared" si="14"/>
        <v>12</v>
      </c>
      <c r="H86" s="2">
        <f t="shared" si="14"/>
        <v>12</v>
      </c>
      <c r="I86" s="2">
        <f t="shared" si="14"/>
        <v>12</v>
      </c>
      <c r="J86" s="2">
        <f t="shared" si="14"/>
        <v>12</v>
      </c>
      <c r="AB86" s="2"/>
    </row>
    <row r="87" spans="1:28" hidden="1" x14ac:dyDescent="0.3">
      <c r="A87" s="2" t="str">
        <f t="shared" si="13"/>
        <v>B</v>
      </c>
      <c r="B87" s="2">
        <f t="shared" si="14"/>
        <v>12</v>
      </c>
      <c r="C87" s="2">
        <f t="shared" si="14"/>
        <v>12</v>
      </c>
      <c r="D87" s="2">
        <f t="shared" si="14"/>
        <v>12</v>
      </c>
      <c r="E87" s="2">
        <f t="shared" si="14"/>
        <v>12</v>
      </c>
      <c r="F87" s="2">
        <f t="shared" si="14"/>
        <v>12</v>
      </c>
      <c r="G87" s="2">
        <f t="shared" si="14"/>
        <v>12</v>
      </c>
      <c r="H87" s="2">
        <f t="shared" si="14"/>
        <v>12</v>
      </c>
      <c r="I87" s="2">
        <f t="shared" si="14"/>
        <v>12</v>
      </c>
      <c r="J87" s="2">
        <f t="shared" si="14"/>
        <v>12</v>
      </c>
      <c r="AB87" s="2"/>
    </row>
    <row r="88" spans="1:28" hidden="1" x14ac:dyDescent="0.3">
      <c r="A88" s="2" t="str">
        <f t="shared" si="13"/>
        <v>C</v>
      </c>
      <c r="B88" s="2">
        <f t="shared" si="14"/>
        <v>12</v>
      </c>
      <c r="C88" s="2">
        <f t="shared" si="14"/>
        <v>12</v>
      </c>
      <c r="D88" s="2">
        <f t="shared" si="14"/>
        <v>12</v>
      </c>
      <c r="E88" s="2">
        <f t="shared" si="14"/>
        <v>12</v>
      </c>
      <c r="F88" s="2">
        <f t="shared" si="14"/>
        <v>12</v>
      </c>
      <c r="G88" s="2">
        <f t="shared" si="14"/>
        <v>12</v>
      </c>
      <c r="H88" s="2">
        <f t="shared" si="14"/>
        <v>12</v>
      </c>
      <c r="I88" s="2">
        <f t="shared" si="14"/>
        <v>12</v>
      </c>
      <c r="J88" s="2">
        <f t="shared" si="14"/>
        <v>12</v>
      </c>
      <c r="AB88" s="2"/>
    </row>
    <row r="89" spans="1:28" hidden="1" x14ac:dyDescent="0.3">
      <c r="A89" s="2" t="str">
        <f t="shared" si="13"/>
        <v>D</v>
      </c>
      <c r="B89" s="2">
        <f t="shared" si="14"/>
        <v>0</v>
      </c>
      <c r="C89" s="2">
        <f t="shared" si="14"/>
        <v>12</v>
      </c>
      <c r="D89" s="2">
        <f t="shared" si="14"/>
        <v>12</v>
      </c>
      <c r="E89" s="2">
        <f t="shared" si="14"/>
        <v>12</v>
      </c>
      <c r="F89" s="2">
        <f t="shared" si="14"/>
        <v>12</v>
      </c>
      <c r="G89" s="2">
        <f t="shared" si="14"/>
        <v>12</v>
      </c>
      <c r="H89" s="2">
        <f t="shared" si="14"/>
        <v>12</v>
      </c>
      <c r="I89" s="2">
        <f t="shared" si="14"/>
        <v>12</v>
      </c>
      <c r="J89" s="2">
        <f t="shared" si="14"/>
        <v>12</v>
      </c>
      <c r="AB89" s="2"/>
    </row>
    <row r="90" spans="1:28" hidden="1" x14ac:dyDescent="0.3">
      <c r="A90" s="2" t="str">
        <f t="shared" si="13"/>
        <v>E</v>
      </c>
      <c r="B90" s="2">
        <f t="shared" si="14"/>
        <v>0</v>
      </c>
      <c r="C90" s="2">
        <f t="shared" si="14"/>
        <v>12</v>
      </c>
      <c r="D90" s="2">
        <f t="shared" si="14"/>
        <v>12</v>
      </c>
      <c r="E90" s="2">
        <f t="shared" si="14"/>
        <v>12</v>
      </c>
      <c r="F90" s="2">
        <f t="shared" si="14"/>
        <v>12</v>
      </c>
      <c r="G90" s="2">
        <f t="shared" si="14"/>
        <v>12</v>
      </c>
      <c r="H90" s="2">
        <f t="shared" si="14"/>
        <v>12</v>
      </c>
      <c r="I90" s="2">
        <f t="shared" si="14"/>
        <v>12</v>
      </c>
      <c r="J90" s="2">
        <f t="shared" si="14"/>
        <v>12</v>
      </c>
      <c r="AB90" s="2"/>
    </row>
    <row r="91" spans="1:28" hidden="1" x14ac:dyDescent="0.3">
      <c r="A91" s="2" t="str">
        <f t="shared" si="13"/>
        <v>F</v>
      </c>
      <c r="B91" s="2">
        <f t="shared" si="14"/>
        <v>12</v>
      </c>
      <c r="C91" s="2">
        <f t="shared" si="14"/>
        <v>0</v>
      </c>
      <c r="D91" s="2">
        <f t="shared" si="14"/>
        <v>12</v>
      </c>
      <c r="E91" s="2">
        <f t="shared" si="14"/>
        <v>12</v>
      </c>
      <c r="F91" s="2">
        <f t="shared" si="14"/>
        <v>12</v>
      </c>
      <c r="G91" s="2">
        <f t="shared" si="14"/>
        <v>12</v>
      </c>
      <c r="H91" s="2">
        <f t="shared" si="14"/>
        <v>12</v>
      </c>
      <c r="I91" s="2">
        <f t="shared" si="14"/>
        <v>12</v>
      </c>
      <c r="J91" s="2">
        <f t="shared" si="14"/>
        <v>12</v>
      </c>
      <c r="AB91" s="2"/>
    </row>
    <row r="92" spans="1:28" hidden="1" x14ac:dyDescent="0.3">
      <c r="A92" s="2" t="str">
        <f t="shared" si="13"/>
        <v>G</v>
      </c>
      <c r="B92" s="2">
        <f t="shared" si="14"/>
        <v>12</v>
      </c>
      <c r="C92" s="2">
        <f t="shared" si="14"/>
        <v>12</v>
      </c>
      <c r="D92" s="2">
        <f t="shared" si="14"/>
        <v>0</v>
      </c>
      <c r="E92" s="2">
        <f t="shared" si="14"/>
        <v>0</v>
      </c>
      <c r="F92" s="2">
        <f t="shared" si="14"/>
        <v>12</v>
      </c>
      <c r="G92" s="2">
        <f t="shared" si="14"/>
        <v>0</v>
      </c>
      <c r="H92" s="2">
        <f t="shared" si="14"/>
        <v>12</v>
      </c>
      <c r="I92" s="2">
        <f t="shared" si="14"/>
        <v>12</v>
      </c>
      <c r="J92" s="2">
        <f t="shared" si="14"/>
        <v>12</v>
      </c>
      <c r="AB92" s="2"/>
    </row>
    <row r="93" spans="1:28" hidden="1" x14ac:dyDescent="0.3">
      <c r="A93" s="2" t="str">
        <f t="shared" si="13"/>
        <v/>
      </c>
      <c r="B93" s="2">
        <f t="shared" si="14"/>
        <v>12</v>
      </c>
      <c r="C93" s="2">
        <f t="shared" si="14"/>
        <v>12</v>
      </c>
      <c r="D93" s="2">
        <f t="shared" si="14"/>
        <v>12</v>
      </c>
      <c r="E93" s="2">
        <f t="shared" si="14"/>
        <v>12</v>
      </c>
      <c r="F93" s="2">
        <f t="shared" si="14"/>
        <v>12</v>
      </c>
      <c r="G93" s="2">
        <f t="shared" si="14"/>
        <v>12</v>
      </c>
      <c r="H93" s="2">
        <f t="shared" si="14"/>
        <v>12</v>
      </c>
      <c r="I93" s="2">
        <f t="shared" si="14"/>
        <v>0</v>
      </c>
      <c r="J93" s="2">
        <f t="shared" si="14"/>
        <v>0</v>
      </c>
      <c r="AB93" s="2"/>
    </row>
    <row r="94" spans="1:28" hidden="1" x14ac:dyDescent="0.3">
      <c r="A94" s="2" t="str">
        <f t="shared" si="13"/>
        <v/>
      </c>
      <c r="B94" s="2">
        <f t="shared" si="14"/>
        <v>12</v>
      </c>
      <c r="C94" s="2">
        <f t="shared" si="14"/>
        <v>12</v>
      </c>
      <c r="D94" s="2">
        <f t="shared" si="14"/>
        <v>12</v>
      </c>
      <c r="E94" s="2">
        <f t="shared" si="14"/>
        <v>12</v>
      </c>
      <c r="F94" s="2">
        <f t="shared" si="14"/>
        <v>12</v>
      </c>
      <c r="G94" s="2">
        <f t="shared" si="14"/>
        <v>12</v>
      </c>
      <c r="H94" s="2">
        <f t="shared" si="14"/>
        <v>12</v>
      </c>
      <c r="I94" s="2">
        <f t="shared" si="14"/>
        <v>0</v>
      </c>
      <c r="J94" s="2">
        <f t="shared" si="14"/>
        <v>0</v>
      </c>
      <c r="AB94" s="2"/>
    </row>
    <row r="95" spans="1:28" hidden="1" x14ac:dyDescent="0.3"/>
    <row r="96" spans="1:28" hidden="1" x14ac:dyDescent="0.3">
      <c r="A96" s="36" t="s">
        <v>0</v>
      </c>
      <c r="B96" s="37"/>
      <c r="C96" s="37"/>
      <c r="AB96" s="2"/>
    </row>
    <row r="97" spans="1:29" hidden="1" x14ac:dyDescent="0.3">
      <c r="A97" s="38"/>
      <c r="B97" s="38"/>
      <c r="AB97" s="2"/>
    </row>
    <row r="98" spans="1:29" hidden="1" x14ac:dyDescent="0.3">
      <c r="AB98" s="2"/>
    </row>
    <row r="99" spans="1:29" ht="15" hidden="1" thickBot="1" x14ac:dyDescent="0.35">
      <c r="A99" s="20" t="s">
        <v>2</v>
      </c>
      <c r="AB99" s="2"/>
    </row>
    <row r="100" spans="1:29" hidden="1" x14ac:dyDescent="0.3">
      <c r="A100" s="21"/>
      <c r="B100" s="22" t="s">
        <v>40</v>
      </c>
      <c r="C100" s="22" t="s">
        <v>41</v>
      </c>
      <c r="D100" s="22" t="s">
        <v>42</v>
      </c>
      <c r="E100" s="22" t="s">
        <v>43</v>
      </c>
      <c r="F100" s="23" t="s">
        <v>44</v>
      </c>
      <c r="AB100" s="2"/>
    </row>
    <row r="101" spans="1:29" hidden="1" x14ac:dyDescent="0.3">
      <c r="A101" s="24" t="str">
        <f t="shared" ref="A101:A109" si="15">IF($A10&lt;&gt;"",A10,"")</f>
        <v>A</v>
      </c>
      <c r="B101" s="24">
        <f t="shared" ref="B101:B109" si="16">IF($A10&lt;&gt;"",C10,"")</f>
        <v>2</v>
      </c>
      <c r="C101" s="24">
        <f t="shared" ref="C101:F109" si="17">IF($A10&lt;&gt;"",F10,"")</f>
        <v>0</v>
      </c>
      <c r="D101" s="24">
        <f t="shared" si="17"/>
        <v>0</v>
      </c>
      <c r="E101" s="24">
        <f t="shared" si="17"/>
        <v>0</v>
      </c>
      <c r="F101" s="24">
        <f t="shared" si="17"/>
        <v>0</v>
      </c>
      <c r="AB101" s="2"/>
    </row>
    <row r="102" spans="1:29" hidden="1" x14ac:dyDescent="0.3">
      <c r="A102" s="24" t="str">
        <f t="shared" si="15"/>
        <v>B</v>
      </c>
      <c r="B102" s="24">
        <f t="shared" si="16"/>
        <v>1</v>
      </c>
      <c r="C102" s="24">
        <f t="shared" si="17"/>
        <v>0</v>
      </c>
      <c r="D102" s="24">
        <f t="shared" si="17"/>
        <v>0</v>
      </c>
      <c r="E102" s="24">
        <f t="shared" si="17"/>
        <v>0</v>
      </c>
      <c r="F102" s="24">
        <f t="shared" si="17"/>
        <v>0</v>
      </c>
      <c r="AB102" s="2"/>
    </row>
    <row r="103" spans="1:29" hidden="1" x14ac:dyDescent="0.3">
      <c r="A103" s="24" t="str">
        <f t="shared" si="15"/>
        <v>C</v>
      </c>
      <c r="B103" s="24">
        <f t="shared" si="16"/>
        <v>4</v>
      </c>
      <c r="C103" s="24">
        <f t="shared" si="17"/>
        <v>0</v>
      </c>
      <c r="D103" s="24">
        <f t="shared" si="17"/>
        <v>0</v>
      </c>
      <c r="E103" s="24">
        <f t="shared" si="17"/>
        <v>0</v>
      </c>
      <c r="F103" s="24">
        <f t="shared" si="17"/>
        <v>0</v>
      </c>
      <c r="AB103" s="2"/>
    </row>
    <row r="104" spans="1:29" hidden="1" x14ac:dyDescent="0.3">
      <c r="A104" s="24" t="str">
        <f t="shared" si="15"/>
        <v>D</v>
      </c>
      <c r="B104" s="24">
        <f t="shared" si="16"/>
        <v>3</v>
      </c>
      <c r="C104" s="24" t="str">
        <f t="shared" si="17"/>
        <v>A</v>
      </c>
      <c r="D104" s="24">
        <f t="shared" si="17"/>
        <v>0</v>
      </c>
      <c r="E104" s="24">
        <f t="shared" si="17"/>
        <v>0</v>
      </c>
      <c r="F104" s="24">
        <f t="shared" si="17"/>
        <v>0</v>
      </c>
      <c r="AB104" s="2"/>
    </row>
    <row r="105" spans="1:29" hidden="1" x14ac:dyDescent="0.3">
      <c r="A105" s="24" t="str">
        <f t="shared" si="15"/>
        <v>E</v>
      </c>
      <c r="B105" s="24">
        <f t="shared" si="16"/>
        <v>5</v>
      </c>
      <c r="C105" s="24" t="str">
        <f t="shared" si="17"/>
        <v>A</v>
      </c>
      <c r="D105" s="24">
        <f t="shared" si="17"/>
        <v>0</v>
      </c>
      <c r="E105" s="24">
        <f t="shared" si="17"/>
        <v>0</v>
      </c>
      <c r="F105" s="24">
        <f t="shared" si="17"/>
        <v>0</v>
      </c>
      <c r="AB105" s="2"/>
    </row>
    <row r="106" spans="1:29" hidden="1" x14ac:dyDescent="0.3">
      <c r="A106" s="24" t="str">
        <f t="shared" si="15"/>
        <v>F</v>
      </c>
      <c r="B106" s="24">
        <f t="shared" si="16"/>
        <v>2</v>
      </c>
      <c r="C106" s="24" t="str">
        <f t="shared" si="17"/>
        <v>B</v>
      </c>
      <c r="D106" s="24">
        <f t="shared" si="17"/>
        <v>0</v>
      </c>
      <c r="E106" s="24">
        <f t="shared" si="17"/>
        <v>0</v>
      </c>
      <c r="F106" s="24">
        <f t="shared" si="17"/>
        <v>0</v>
      </c>
      <c r="AB106" s="2"/>
    </row>
    <row r="107" spans="1:29" hidden="1" x14ac:dyDescent="0.3">
      <c r="A107" s="24" t="str">
        <f t="shared" si="15"/>
        <v>G</v>
      </c>
      <c r="B107" s="24">
        <f t="shared" si="16"/>
        <v>2</v>
      </c>
      <c r="C107" s="24" t="str">
        <f t="shared" si="17"/>
        <v>C</v>
      </c>
      <c r="D107" s="24" t="str">
        <f t="shared" si="17"/>
        <v>D</v>
      </c>
      <c r="E107" s="24" t="str">
        <f t="shared" si="17"/>
        <v>F</v>
      </c>
      <c r="F107" s="24">
        <f t="shared" si="17"/>
        <v>0</v>
      </c>
      <c r="AB107" s="2"/>
    </row>
    <row r="108" spans="1:29" hidden="1" x14ac:dyDescent="0.3">
      <c r="A108" s="24" t="str">
        <f t="shared" si="15"/>
        <v/>
      </c>
      <c r="B108" s="24" t="str">
        <f t="shared" si="16"/>
        <v/>
      </c>
      <c r="C108" s="24" t="str">
        <f t="shared" si="17"/>
        <v/>
      </c>
      <c r="D108" s="24" t="str">
        <f t="shared" si="17"/>
        <v/>
      </c>
      <c r="E108" s="24" t="str">
        <f t="shared" si="17"/>
        <v/>
      </c>
      <c r="F108" s="24" t="str">
        <f t="shared" si="17"/>
        <v/>
      </c>
      <c r="AB108" s="2"/>
    </row>
    <row r="109" spans="1:29" hidden="1" x14ac:dyDescent="0.3">
      <c r="A109" s="24" t="str">
        <f t="shared" si="15"/>
        <v/>
      </c>
      <c r="B109" s="24" t="str">
        <f t="shared" si="16"/>
        <v/>
      </c>
      <c r="C109" s="24" t="str">
        <f t="shared" si="17"/>
        <v/>
      </c>
      <c r="D109" s="24" t="str">
        <f t="shared" si="17"/>
        <v/>
      </c>
      <c r="E109" s="24" t="str">
        <f t="shared" si="17"/>
        <v/>
      </c>
      <c r="F109" s="24" t="str">
        <f t="shared" si="17"/>
        <v/>
      </c>
      <c r="AB109" s="2"/>
    </row>
    <row r="110" spans="1:29" hidden="1" x14ac:dyDescent="0.3">
      <c r="AB110" s="2"/>
    </row>
    <row r="111" spans="1:29" ht="15" hidden="1" thickBot="1" x14ac:dyDescent="0.35">
      <c r="A111" s="26" t="s">
        <v>1</v>
      </c>
      <c r="E111" s="2">
        <f>MAX(E113:E121)</f>
        <v>0</v>
      </c>
      <c r="AB111" s="2"/>
    </row>
    <row r="112" spans="1:29" ht="28.8" hidden="1" x14ac:dyDescent="0.3">
      <c r="A112" s="27" t="s">
        <v>45</v>
      </c>
      <c r="B112" s="28" t="s">
        <v>46</v>
      </c>
      <c r="C112" s="28" t="s">
        <v>47</v>
      </c>
      <c r="D112" s="28" t="s">
        <v>51</v>
      </c>
      <c r="E112" s="28" t="s">
        <v>52</v>
      </c>
      <c r="F112" s="29" t="s">
        <v>53</v>
      </c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</row>
    <row r="113" spans="1:28" hidden="1" x14ac:dyDescent="0.3">
      <c r="A113" s="30" t="str">
        <f t="shared" ref="A113:A121" si="18">A101</f>
        <v>A</v>
      </c>
      <c r="B113" s="13">
        <f t="shared" ref="B113:B121" si="19">IF(A113&lt;&gt;"",MAX(C125:F125),"")</f>
        <v>0</v>
      </c>
      <c r="C113" s="13">
        <f t="shared" ref="C113:C121" si="20">IF(A113&lt;&gt;"",B101+B113,"")</f>
        <v>2</v>
      </c>
      <c r="D113" s="13">
        <f t="shared" ref="D113:D121" si="21">IF(A113&lt;&gt;"",E113-B101,"")</f>
        <v>-2</v>
      </c>
      <c r="E113" s="13">
        <f>IF(A113&lt;&gt;"",B$162,"")</f>
        <v>0</v>
      </c>
      <c r="F113" s="31">
        <f t="shared" ref="F113:F121" si="22">IF(A113&lt;&gt;"",D113-B113,"")</f>
        <v>-2</v>
      </c>
      <c r="AB113" s="2"/>
    </row>
    <row r="114" spans="1:28" hidden="1" x14ac:dyDescent="0.3">
      <c r="A114" s="30" t="str">
        <f t="shared" si="18"/>
        <v>B</v>
      </c>
      <c r="B114" s="13">
        <f t="shared" si="19"/>
        <v>0</v>
      </c>
      <c r="C114" s="13">
        <f t="shared" si="20"/>
        <v>1</v>
      </c>
      <c r="D114" s="13">
        <f t="shared" si="21"/>
        <v>-1</v>
      </c>
      <c r="E114" s="13">
        <f>IF(A114&lt;&gt;"",C$162,"")</f>
        <v>0</v>
      </c>
      <c r="F114" s="31">
        <f t="shared" si="22"/>
        <v>-1</v>
      </c>
      <c r="AB114" s="2"/>
    </row>
    <row r="115" spans="1:28" hidden="1" x14ac:dyDescent="0.3">
      <c r="A115" s="30" t="str">
        <f t="shared" si="18"/>
        <v>C</v>
      </c>
      <c r="B115" s="13">
        <f t="shared" si="19"/>
        <v>0</v>
      </c>
      <c r="C115" s="13">
        <f t="shared" si="20"/>
        <v>4</v>
      </c>
      <c r="D115" s="13">
        <f t="shared" si="21"/>
        <v>-4</v>
      </c>
      <c r="E115" s="13">
        <f>IF(A115&lt;&gt;"",D$162,"")</f>
        <v>0</v>
      </c>
      <c r="F115" s="31">
        <f t="shared" si="22"/>
        <v>-4</v>
      </c>
      <c r="AB115" s="2"/>
    </row>
    <row r="116" spans="1:28" hidden="1" x14ac:dyDescent="0.3">
      <c r="A116" s="30" t="str">
        <f t="shared" si="18"/>
        <v>D</v>
      </c>
      <c r="B116" s="13">
        <f t="shared" si="19"/>
        <v>2</v>
      </c>
      <c r="C116" s="13">
        <f t="shared" si="20"/>
        <v>5</v>
      </c>
      <c r="D116" s="13">
        <f t="shared" si="21"/>
        <v>-3</v>
      </c>
      <c r="E116" s="13">
        <f>IF(A116&lt;&gt;"",E$162,"")</f>
        <v>0</v>
      </c>
      <c r="F116" s="31">
        <f t="shared" si="22"/>
        <v>-5</v>
      </c>
      <c r="H116" s="2">
        <f>B104</f>
        <v>3</v>
      </c>
      <c r="I116" s="2">
        <f>B116</f>
        <v>2</v>
      </c>
      <c r="AB116" s="2"/>
    </row>
    <row r="117" spans="1:28" hidden="1" x14ac:dyDescent="0.3">
      <c r="A117" s="30" t="str">
        <f t="shared" si="18"/>
        <v>E</v>
      </c>
      <c r="B117" s="13">
        <f t="shared" si="19"/>
        <v>2</v>
      </c>
      <c r="C117" s="13">
        <f t="shared" si="20"/>
        <v>7</v>
      </c>
      <c r="D117" s="13">
        <f t="shared" si="21"/>
        <v>-5</v>
      </c>
      <c r="E117" s="13">
        <f>IF(A117&lt;&gt;"",F$162,"")</f>
        <v>0</v>
      </c>
      <c r="F117" s="31">
        <f t="shared" si="22"/>
        <v>-7</v>
      </c>
      <c r="AB117" s="2"/>
    </row>
    <row r="118" spans="1:28" hidden="1" x14ac:dyDescent="0.3">
      <c r="A118" s="30" t="str">
        <f t="shared" si="18"/>
        <v>F</v>
      </c>
      <c r="B118" s="13">
        <f t="shared" si="19"/>
        <v>1</v>
      </c>
      <c r="C118" s="13">
        <f t="shared" si="20"/>
        <v>3</v>
      </c>
      <c r="D118" s="13">
        <f t="shared" si="21"/>
        <v>-2</v>
      </c>
      <c r="E118" s="13">
        <f>IF(A118&lt;&gt;"",G$162,"")</f>
        <v>0</v>
      </c>
      <c r="F118" s="31">
        <f t="shared" si="22"/>
        <v>-3</v>
      </c>
      <c r="AB118" s="2"/>
    </row>
    <row r="119" spans="1:28" hidden="1" x14ac:dyDescent="0.3">
      <c r="A119" s="30" t="str">
        <f t="shared" si="18"/>
        <v>G</v>
      </c>
      <c r="B119" s="13">
        <f t="shared" si="19"/>
        <v>5</v>
      </c>
      <c r="C119" s="13">
        <f t="shared" si="20"/>
        <v>7</v>
      </c>
      <c r="D119" s="13">
        <f t="shared" si="21"/>
        <v>-2</v>
      </c>
      <c r="E119" s="13">
        <f>IF(A119&lt;&gt;"",H$162,"")</f>
        <v>0</v>
      </c>
      <c r="F119" s="31">
        <f t="shared" si="22"/>
        <v>-7</v>
      </c>
      <c r="AB119" s="2"/>
    </row>
    <row r="120" spans="1:28" hidden="1" x14ac:dyDescent="0.3">
      <c r="A120" s="30" t="str">
        <f t="shared" si="18"/>
        <v/>
      </c>
      <c r="B120" s="13" t="str">
        <f t="shared" si="19"/>
        <v/>
      </c>
      <c r="C120" s="13" t="str">
        <f t="shared" si="20"/>
        <v/>
      </c>
      <c r="D120" s="13" t="str">
        <f t="shared" si="21"/>
        <v/>
      </c>
      <c r="E120" s="13" t="str">
        <f>IF(A120&lt;&gt;"",I$162,"")</f>
        <v/>
      </c>
      <c r="F120" s="31" t="str">
        <f t="shared" si="22"/>
        <v/>
      </c>
      <c r="AB120" s="2"/>
    </row>
    <row r="121" spans="1:28" hidden="1" x14ac:dyDescent="0.3">
      <c r="A121" s="30" t="str">
        <f t="shared" si="18"/>
        <v/>
      </c>
      <c r="B121" s="13" t="str">
        <f t="shared" si="19"/>
        <v/>
      </c>
      <c r="C121" s="13" t="str">
        <f t="shared" si="20"/>
        <v/>
      </c>
      <c r="D121" s="13" t="str">
        <f t="shared" si="21"/>
        <v/>
      </c>
      <c r="E121" s="13" t="str">
        <f>IF(A121&lt;&gt;"",J$162,"")</f>
        <v/>
      </c>
      <c r="F121" s="31" t="str">
        <f t="shared" si="22"/>
        <v/>
      </c>
      <c r="AB121" s="2"/>
    </row>
    <row r="122" spans="1:28" ht="15" hidden="1" thickBot="1" x14ac:dyDescent="0.35">
      <c r="A122" s="32"/>
      <c r="B122" s="33" t="s">
        <v>48</v>
      </c>
      <c r="C122" s="33">
        <f>MAX(C113:C121)</f>
        <v>7</v>
      </c>
      <c r="D122" s="33"/>
      <c r="E122" s="33"/>
      <c r="F122" s="34"/>
      <c r="AB122" s="2"/>
    </row>
    <row r="123" spans="1:28" hidden="1" x14ac:dyDescent="0.3">
      <c r="AB123" s="2"/>
    </row>
    <row r="124" spans="1:28" hidden="1" x14ac:dyDescent="0.3">
      <c r="A124" s="35" t="s">
        <v>49</v>
      </c>
      <c r="AB124" s="2"/>
    </row>
    <row r="125" spans="1:28" hidden="1" x14ac:dyDescent="0.3">
      <c r="A125" s="2" t="str">
        <f t="shared" ref="A125:A133" si="23">A101</f>
        <v>A</v>
      </c>
      <c r="C125" s="2">
        <f t="shared" ref="C125:F134" si="24">IF($A125&lt;&gt;"",IF(ISNUMBER(VLOOKUP(C101,$A$113:$C$121,3,FALSE)),VLOOKUP(C101,$A$113:$C$121,3,FALSE),0),"")</f>
        <v>0</v>
      </c>
      <c r="D125" s="2">
        <f t="shared" si="24"/>
        <v>0</v>
      </c>
      <c r="E125" s="2">
        <f t="shared" si="24"/>
        <v>0</v>
      </c>
      <c r="F125" s="2">
        <f t="shared" si="24"/>
        <v>0</v>
      </c>
      <c r="AB125" s="2"/>
    </row>
    <row r="126" spans="1:28" hidden="1" x14ac:dyDescent="0.3">
      <c r="A126" s="2" t="str">
        <f t="shared" si="23"/>
        <v>B</v>
      </c>
      <c r="C126" s="2">
        <f t="shared" si="24"/>
        <v>0</v>
      </c>
      <c r="D126" s="2">
        <f t="shared" si="24"/>
        <v>0</v>
      </c>
      <c r="E126" s="2">
        <f t="shared" si="24"/>
        <v>0</v>
      </c>
      <c r="F126" s="2">
        <f t="shared" si="24"/>
        <v>0</v>
      </c>
      <c r="AB126" s="2"/>
    </row>
    <row r="127" spans="1:28" hidden="1" x14ac:dyDescent="0.3">
      <c r="A127" s="2" t="str">
        <f t="shared" si="23"/>
        <v>C</v>
      </c>
      <c r="C127" s="2">
        <f t="shared" si="24"/>
        <v>0</v>
      </c>
      <c r="D127" s="2">
        <f t="shared" si="24"/>
        <v>0</v>
      </c>
      <c r="E127" s="2">
        <f t="shared" si="24"/>
        <v>0</v>
      </c>
      <c r="F127" s="2">
        <f t="shared" si="24"/>
        <v>0</v>
      </c>
      <c r="AB127" s="2"/>
    </row>
    <row r="128" spans="1:28" hidden="1" x14ac:dyDescent="0.3">
      <c r="A128" s="2" t="str">
        <f t="shared" si="23"/>
        <v>D</v>
      </c>
      <c r="C128" s="2">
        <f t="shared" si="24"/>
        <v>2</v>
      </c>
      <c r="D128" s="2">
        <f t="shared" si="24"/>
        <v>0</v>
      </c>
      <c r="E128" s="2">
        <f t="shared" si="24"/>
        <v>0</v>
      </c>
      <c r="F128" s="2">
        <f t="shared" si="24"/>
        <v>0</v>
      </c>
      <c r="AB128" s="2"/>
    </row>
    <row r="129" spans="1:28" hidden="1" x14ac:dyDescent="0.3">
      <c r="A129" s="2" t="str">
        <f t="shared" si="23"/>
        <v>E</v>
      </c>
      <c r="C129" s="2">
        <f t="shared" si="24"/>
        <v>2</v>
      </c>
      <c r="D129" s="2">
        <f t="shared" si="24"/>
        <v>0</v>
      </c>
      <c r="E129" s="2">
        <f t="shared" si="24"/>
        <v>0</v>
      </c>
      <c r="F129" s="2">
        <f t="shared" si="24"/>
        <v>0</v>
      </c>
      <c r="AB129" s="2"/>
    </row>
    <row r="130" spans="1:28" hidden="1" x14ac:dyDescent="0.3">
      <c r="A130" s="2" t="str">
        <f t="shared" si="23"/>
        <v>F</v>
      </c>
      <c r="C130" s="2">
        <f t="shared" si="24"/>
        <v>1</v>
      </c>
      <c r="D130" s="2">
        <f t="shared" si="24"/>
        <v>0</v>
      </c>
      <c r="E130" s="2">
        <f t="shared" si="24"/>
        <v>0</v>
      </c>
      <c r="F130" s="2">
        <f t="shared" si="24"/>
        <v>0</v>
      </c>
      <c r="AB130" s="2"/>
    </row>
    <row r="131" spans="1:28" hidden="1" x14ac:dyDescent="0.3">
      <c r="A131" s="2" t="str">
        <f t="shared" si="23"/>
        <v>G</v>
      </c>
      <c r="C131" s="2">
        <f t="shared" si="24"/>
        <v>4</v>
      </c>
      <c r="D131" s="2">
        <f t="shared" si="24"/>
        <v>5</v>
      </c>
      <c r="E131" s="2">
        <f t="shared" si="24"/>
        <v>3</v>
      </c>
      <c r="F131" s="2">
        <f t="shared" si="24"/>
        <v>0</v>
      </c>
      <c r="AB131" s="2"/>
    </row>
    <row r="132" spans="1:28" hidden="1" x14ac:dyDescent="0.3">
      <c r="A132" s="2" t="str">
        <f t="shared" si="23"/>
        <v/>
      </c>
      <c r="C132" s="2" t="str">
        <f t="shared" si="24"/>
        <v/>
      </c>
      <c r="D132" s="2" t="str">
        <f t="shared" si="24"/>
        <v/>
      </c>
      <c r="E132" s="2" t="str">
        <f t="shared" si="24"/>
        <v/>
      </c>
      <c r="F132" s="2" t="str">
        <f t="shared" si="24"/>
        <v/>
      </c>
      <c r="AB132" s="2"/>
    </row>
    <row r="133" spans="1:28" hidden="1" x14ac:dyDescent="0.3">
      <c r="A133" s="2" t="str">
        <f t="shared" si="23"/>
        <v/>
      </c>
      <c r="C133" s="2" t="str">
        <f t="shared" si="24"/>
        <v/>
      </c>
      <c r="D133" s="2" t="str">
        <f t="shared" si="24"/>
        <v/>
      </c>
      <c r="E133" s="2" t="str">
        <f t="shared" si="24"/>
        <v/>
      </c>
      <c r="F133" s="2" t="str">
        <f t="shared" si="24"/>
        <v/>
      </c>
      <c r="AB133" s="2"/>
    </row>
    <row r="134" spans="1:28" hidden="1" x14ac:dyDescent="0.3">
      <c r="C134" s="2" t="str">
        <f t="shared" si="24"/>
        <v/>
      </c>
      <c r="D134" s="2" t="str">
        <f t="shared" si="24"/>
        <v/>
      </c>
      <c r="E134" s="2" t="str">
        <f t="shared" si="24"/>
        <v/>
      </c>
      <c r="F134" s="2" t="str">
        <f t="shared" si="24"/>
        <v/>
      </c>
      <c r="AB134" s="2"/>
    </row>
    <row r="135" spans="1:28" hidden="1" x14ac:dyDescent="0.3">
      <c r="A135" s="35" t="s">
        <v>50</v>
      </c>
      <c r="AB135" s="2"/>
    </row>
    <row r="136" spans="1:28" hidden="1" x14ac:dyDescent="0.3">
      <c r="B136" s="2" t="str">
        <f>A101</f>
        <v>A</v>
      </c>
      <c r="C136" s="2" t="str">
        <f>A102</f>
        <v>B</v>
      </c>
      <c r="D136" s="2" t="str">
        <f>A103</f>
        <v>C</v>
      </c>
      <c r="E136" s="2" t="str">
        <f>A104</f>
        <v>D</v>
      </c>
      <c r="F136" s="2" t="str">
        <f>A105</f>
        <v>E</v>
      </c>
      <c r="G136" s="2" t="str">
        <f>A106</f>
        <v>F</v>
      </c>
      <c r="H136" s="2" t="str">
        <f>A107</f>
        <v>G</v>
      </c>
      <c r="I136" s="2" t="str">
        <f>A108</f>
        <v/>
      </c>
      <c r="J136" s="2" t="str">
        <f>A109</f>
        <v/>
      </c>
      <c r="AB136" s="2"/>
    </row>
    <row r="137" spans="1:28" hidden="1" x14ac:dyDescent="0.3">
      <c r="A137" s="2" t="str">
        <f t="shared" ref="A137:A145" si="25">A101</f>
        <v>A</v>
      </c>
      <c r="B137" s="2">
        <f t="shared" ref="B137:J145" si="26">IF($F101=B$136,$D113,IF($E101=B$136,$D113,IF($D101=B$136,$D113,IF($C101=B$136,$D113,$C$122))))</f>
        <v>7</v>
      </c>
      <c r="C137" s="2">
        <f t="shared" si="26"/>
        <v>7</v>
      </c>
      <c r="D137" s="2">
        <f t="shared" si="26"/>
        <v>7</v>
      </c>
      <c r="E137" s="2">
        <f t="shared" si="26"/>
        <v>7</v>
      </c>
      <c r="F137" s="2">
        <f t="shared" si="26"/>
        <v>7</v>
      </c>
      <c r="G137" s="2">
        <f t="shared" si="26"/>
        <v>7</v>
      </c>
      <c r="H137" s="2">
        <f t="shared" si="26"/>
        <v>7</v>
      </c>
      <c r="I137" s="2">
        <f t="shared" si="26"/>
        <v>7</v>
      </c>
      <c r="J137" s="2">
        <f t="shared" si="26"/>
        <v>7</v>
      </c>
      <c r="AB137" s="2"/>
    </row>
    <row r="138" spans="1:28" hidden="1" x14ac:dyDescent="0.3">
      <c r="A138" s="2" t="str">
        <f t="shared" si="25"/>
        <v>B</v>
      </c>
      <c r="B138" s="2">
        <f t="shared" si="26"/>
        <v>7</v>
      </c>
      <c r="C138" s="2">
        <f t="shared" si="26"/>
        <v>7</v>
      </c>
      <c r="D138" s="2">
        <f t="shared" si="26"/>
        <v>7</v>
      </c>
      <c r="E138" s="2">
        <f t="shared" si="26"/>
        <v>7</v>
      </c>
      <c r="F138" s="2">
        <f t="shared" si="26"/>
        <v>7</v>
      </c>
      <c r="G138" s="2">
        <f t="shared" si="26"/>
        <v>7</v>
      </c>
      <c r="H138" s="2">
        <f t="shared" si="26"/>
        <v>7</v>
      </c>
      <c r="I138" s="2">
        <f t="shared" si="26"/>
        <v>7</v>
      </c>
      <c r="J138" s="2">
        <f t="shared" si="26"/>
        <v>7</v>
      </c>
      <c r="AB138" s="2"/>
    </row>
    <row r="139" spans="1:28" hidden="1" x14ac:dyDescent="0.3">
      <c r="A139" s="2" t="str">
        <f t="shared" si="25"/>
        <v>C</v>
      </c>
      <c r="B139" s="2">
        <f t="shared" si="26"/>
        <v>7</v>
      </c>
      <c r="C139" s="2">
        <f t="shared" si="26"/>
        <v>7</v>
      </c>
      <c r="D139" s="2">
        <f t="shared" si="26"/>
        <v>7</v>
      </c>
      <c r="E139" s="2">
        <f t="shared" si="26"/>
        <v>7</v>
      </c>
      <c r="F139" s="2">
        <f t="shared" si="26"/>
        <v>7</v>
      </c>
      <c r="G139" s="2">
        <f t="shared" si="26"/>
        <v>7</v>
      </c>
      <c r="H139" s="2">
        <f t="shared" si="26"/>
        <v>7</v>
      </c>
      <c r="I139" s="2">
        <f t="shared" si="26"/>
        <v>7</v>
      </c>
      <c r="J139" s="2">
        <f t="shared" si="26"/>
        <v>7</v>
      </c>
      <c r="AB139" s="2"/>
    </row>
    <row r="140" spans="1:28" hidden="1" x14ac:dyDescent="0.3">
      <c r="A140" s="2" t="str">
        <f t="shared" si="25"/>
        <v>D</v>
      </c>
      <c r="B140" s="2">
        <f t="shared" si="26"/>
        <v>-3</v>
      </c>
      <c r="C140" s="2">
        <f t="shared" si="26"/>
        <v>7</v>
      </c>
      <c r="D140" s="2">
        <f t="shared" si="26"/>
        <v>7</v>
      </c>
      <c r="E140" s="2">
        <f t="shared" si="26"/>
        <v>7</v>
      </c>
      <c r="F140" s="2">
        <f t="shared" si="26"/>
        <v>7</v>
      </c>
      <c r="G140" s="2">
        <f t="shared" si="26"/>
        <v>7</v>
      </c>
      <c r="H140" s="2">
        <f t="shared" si="26"/>
        <v>7</v>
      </c>
      <c r="I140" s="2">
        <f t="shared" si="26"/>
        <v>7</v>
      </c>
      <c r="J140" s="2">
        <f t="shared" si="26"/>
        <v>7</v>
      </c>
      <c r="AB140" s="2"/>
    </row>
    <row r="141" spans="1:28" hidden="1" x14ac:dyDescent="0.3">
      <c r="A141" s="2" t="str">
        <f t="shared" si="25"/>
        <v>E</v>
      </c>
      <c r="B141" s="2">
        <f t="shared" si="26"/>
        <v>-5</v>
      </c>
      <c r="C141" s="2">
        <f t="shared" si="26"/>
        <v>7</v>
      </c>
      <c r="D141" s="2">
        <f t="shared" si="26"/>
        <v>7</v>
      </c>
      <c r="E141" s="2">
        <f t="shared" si="26"/>
        <v>7</v>
      </c>
      <c r="F141" s="2">
        <f t="shared" si="26"/>
        <v>7</v>
      </c>
      <c r="G141" s="2">
        <f t="shared" si="26"/>
        <v>7</v>
      </c>
      <c r="H141" s="2">
        <f t="shared" si="26"/>
        <v>7</v>
      </c>
      <c r="I141" s="2">
        <f t="shared" si="26"/>
        <v>7</v>
      </c>
      <c r="J141" s="2">
        <f t="shared" si="26"/>
        <v>7</v>
      </c>
      <c r="AB141" s="2"/>
    </row>
    <row r="142" spans="1:28" hidden="1" x14ac:dyDescent="0.3">
      <c r="A142" s="2" t="str">
        <f t="shared" si="25"/>
        <v>F</v>
      </c>
      <c r="B142" s="2">
        <f t="shared" si="26"/>
        <v>7</v>
      </c>
      <c r="C142" s="2">
        <f t="shared" si="26"/>
        <v>-2</v>
      </c>
      <c r="D142" s="2">
        <f t="shared" si="26"/>
        <v>7</v>
      </c>
      <c r="E142" s="2">
        <f t="shared" si="26"/>
        <v>7</v>
      </c>
      <c r="F142" s="2">
        <f t="shared" si="26"/>
        <v>7</v>
      </c>
      <c r="G142" s="2">
        <f t="shared" si="26"/>
        <v>7</v>
      </c>
      <c r="H142" s="2">
        <f t="shared" si="26"/>
        <v>7</v>
      </c>
      <c r="I142" s="2">
        <f t="shared" si="26"/>
        <v>7</v>
      </c>
      <c r="J142" s="2">
        <f t="shared" si="26"/>
        <v>7</v>
      </c>
      <c r="AB142" s="2"/>
    </row>
    <row r="143" spans="1:28" hidden="1" x14ac:dyDescent="0.3">
      <c r="A143" s="2" t="str">
        <f t="shared" si="25"/>
        <v>G</v>
      </c>
      <c r="B143" s="2">
        <f t="shared" si="26"/>
        <v>7</v>
      </c>
      <c r="C143" s="2">
        <f t="shared" si="26"/>
        <v>7</v>
      </c>
      <c r="D143" s="2">
        <f t="shared" si="26"/>
        <v>-2</v>
      </c>
      <c r="E143" s="2">
        <f t="shared" si="26"/>
        <v>-2</v>
      </c>
      <c r="F143" s="2">
        <f t="shared" si="26"/>
        <v>7</v>
      </c>
      <c r="G143" s="2">
        <f t="shared" si="26"/>
        <v>-2</v>
      </c>
      <c r="H143" s="2">
        <f t="shared" si="26"/>
        <v>7</v>
      </c>
      <c r="I143" s="2">
        <f t="shared" si="26"/>
        <v>7</v>
      </c>
      <c r="J143" s="2">
        <f t="shared" si="26"/>
        <v>7</v>
      </c>
      <c r="AB143" s="2"/>
    </row>
    <row r="144" spans="1:28" hidden="1" x14ac:dyDescent="0.3">
      <c r="A144" s="2" t="str">
        <f t="shared" si="25"/>
        <v/>
      </c>
      <c r="B144" s="2">
        <f t="shared" si="26"/>
        <v>7</v>
      </c>
      <c r="C144" s="2">
        <f t="shared" si="26"/>
        <v>7</v>
      </c>
      <c r="D144" s="2">
        <f t="shared" si="26"/>
        <v>7</v>
      </c>
      <c r="E144" s="2">
        <f t="shared" si="26"/>
        <v>7</v>
      </c>
      <c r="F144" s="2">
        <f t="shared" si="26"/>
        <v>7</v>
      </c>
      <c r="G144" s="2">
        <f t="shared" si="26"/>
        <v>7</v>
      </c>
      <c r="H144" s="2">
        <f t="shared" si="26"/>
        <v>7</v>
      </c>
      <c r="I144" s="2" t="str">
        <f t="shared" si="26"/>
        <v/>
      </c>
      <c r="J144" s="2" t="str">
        <f t="shared" si="26"/>
        <v/>
      </c>
      <c r="AB144" s="2"/>
    </row>
    <row r="145" spans="1:28" hidden="1" x14ac:dyDescent="0.3">
      <c r="A145" s="2" t="str">
        <f t="shared" si="25"/>
        <v/>
      </c>
      <c r="B145" s="2">
        <f t="shared" si="26"/>
        <v>7</v>
      </c>
      <c r="C145" s="2">
        <f t="shared" si="26"/>
        <v>7</v>
      </c>
      <c r="D145" s="2">
        <f t="shared" si="26"/>
        <v>7</v>
      </c>
      <c r="E145" s="2">
        <f t="shared" si="26"/>
        <v>7</v>
      </c>
      <c r="F145" s="2">
        <f t="shared" si="26"/>
        <v>7</v>
      </c>
      <c r="G145" s="2">
        <f t="shared" si="26"/>
        <v>7</v>
      </c>
      <c r="H145" s="2">
        <f t="shared" si="26"/>
        <v>7</v>
      </c>
      <c r="I145" s="2" t="str">
        <f t="shared" si="26"/>
        <v/>
      </c>
      <c r="J145" s="2" t="str">
        <f t="shared" si="26"/>
        <v/>
      </c>
      <c r="AB145" s="2"/>
    </row>
    <row r="146" spans="1:28" hidden="1" x14ac:dyDescent="0.3">
      <c r="AB146" s="2"/>
    </row>
    <row r="147" spans="1:28" hidden="1" x14ac:dyDescent="0.3">
      <c r="AB147" s="2"/>
    </row>
    <row r="148" spans="1:28" hidden="1" x14ac:dyDescent="0.3">
      <c r="AB148" s="2"/>
    </row>
    <row r="149" spans="1:28" hidden="1" x14ac:dyDescent="0.3">
      <c r="AB149" s="2"/>
    </row>
    <row r="150" spans="1:28" hidden="1" x14ac:dyDescent="0.3">
      <c r="AB150" s="2"/>
    </row>
    <row r="151" spans="1:28" hidden="1" x14ac:dyDescent="0.3">
      <c r="AB151" s="2"/>
    </row>
    <row r="152" spans="1:28" hidden="1" x14ac:dyDescent="0.3">
      <c r="AB152" s="2"/>
    </row>
    <row r="153" spans="1:28" hidden="1" x14ac:dyDescent="0.3">
      <c r="AB153" s="2"/>
    </row>
    <row r="154" spans="1:28" hidden="1" x14ac:dyDescent="0.3">
      <c r="AB154" s="2"/>
    </row>
    <row r="155" spans="1:28" hidden="1" x14ac:dyDescent="0.3">
      <c r="AB155" s="2"/>
    </row>
    <row r="156" spans="1:28" hidden="1" x14ac:dyDescent="0.3">
      <c r="AB156" s="2"/>
    </row>
    <row r="157" spans="1:28" hidden="1" x14ac:dyDescent="0.3">
      <c r="AB157" s="2"/>
    </row>
    <row r="158" spans="1:28" hidden="1" x14ac:dyDescent="0.3">
      <c r="AB158" s="2"/>
    </row>
    <row r="159" spans="1:28" hidden="1" x14ac:dyDescent="0.3">
      <c r="AB159" s="2"/>
    </row>
    <row r="160" spans="1:28" hidden="1" x14ac:dyDescent="0.3">
      <c r="AB160" s="2"/>
    </row>
    <row r="161" spans="28:28" hidden="1" x14ac:dyDescent="0.3">
      <c r="AB161" s="2"/>
    </row>
    <row r="162" spans="28:28" hidden="1" x14ac:dyDescent="0.3">
      <c r="AB162" s="2"/>
    </row>
    <row r="163" spans="28:28" hidden="1" x14ac:dyDescent="0.3"/>
    <row r="164" spans="28:28" hidden="1" x14ac:dyDescent="0.3"/>
    <row r="165" spans="28:28" hidden="1" x14ac:dyDescent="0.3"/>
    <row r="166" spans="28:28" hidden="1" x14ac:dyDescent="0.3"/>
    <row r="167" spans="28:28" hidden="1" x14ac:dyDescent="0.3"/>
    <row r="168" spans="28:28" hidden="1" x14ac:dyDescent="0.3"/>
    <row r="169" spans="28:28" hidden="1" x14ac:dyDescent="0.3"/>
    <row r="170" spans="28:28" hidden="1" x14ac:dyDescent="0.3"/>
    <row r="171" spans="28:28" hidden="1" x14ac:dyDescent="0.3"/>
    <row r="172" spans="28:28" hidden="1" x14ac:dyDescent="0.3"/>
    <row r="173" spans="28:28" hidden="1" x14ac:dyDescent="0.3"/>
    <row r="174" spans="28:28" hidden="1" x14ac:dyDescent="0.3"/>
    <row r="175" spans="28:28" hidden="1" x14ac:dyDescent="0.3"/>
    <row r="176" spans="28:28" hidden="1" x14ac:dyDescent="0.3"/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  <row r="273" hidden="1" x14ac:dyDescent="0.3"/>
    <row r="274" hidden="1" x14ac:dyDescent="0.3"/>
    <row r="275" hidden="1" x14ac:dyDescent="0.3"/>
    <row r="276" hidden="1" x14ac:dyDescent="0.3"/>
    <row r="277" hidden="1" x14ac:dyDescent="0.3"/>
    <row r="278" hidden="1" x14ac:dyDescent="0.3"/>
    <row r="279" hidden="1" x14ac:dyDescent="0.3"/>
    <row r="280" hidden="1" x14ac:dyDescent="0.3"/>
    <row r="281" hidden="1" x14ac:dyDescent="0.3"/>
    <row r="282" hidden="1" x14ac:dyDescent="0.3"/>
    <row r="283" hidden="1" x14ac:dyDescent="0.3"/>
    <row r="284" hidden="1" x14ac:dyDescent="0.3"/>
    <row r="285" hidden="1" x14ac:dyDescent="0.3"/>
    <row r="286" hidden="1" x14ac:dyDescent="0.3"/>
    <row r="287" hidden="1" x14ac:dyDescent="0.3"/>
    <row r="288" hidden="1" x14ac:dyDescent="0.3"/>
    <row r="289" hidden="1" x14ac:dyDescent="0.3"/>
    <row r="290" hidden="1" x14ac:dyDescent="0.3"/>
    <row r="291" hidden="1" x14ac:dyDescent="0.3"/>
    <row r="292" hidden="1" x14ac:dyDescent="0.3"/>
    <row r="293" hidden="1" x14ac:dyDescent="0.3"/>
    <row r="294" hidden="1" x14ac:dyDescent="0.3"/>
    <row r="295" hidden="1" x14ac:dyDescent="0.3"/>
    <row r="296" hidden="1" x14ac:dyDescent="0.3"/>
    <row r="297" hidden="1" x14ac:dyDescent="0.3"/>
    <row r="298" hidden="1" x14ac:dyDescent="0.3"/>
    <row r="299" hidden="1" x14ac:dyDescent="0.3"/>
    <row r="300" hidden="1" x14ac:dyDescent="0.3"/>
    <row r="301" hidden="1" x14ac:dyDescent="0.3"/>
    <row r="302" hidden="1" x14ac:dyDescent="0.3"/>
    <row r="303" hidden="1" x14ac:dyDescent="0.3"/>
    <row r="304" hidden="1" x14ac:dyDescent="0.3"/>
    <row r="305" hidden="1" x14ac:dyDescent="0.3"/>
    <row r="306" hidden="1" x14ac:dyDescent="0.3"/>
    <row r="307" hidden="1" x14ac:dyDescent="0.3"/>
    <row r="308" hidden="1" x14ac:dyDescent="0.3"/>
    <row r="309" hidden="1" x14ac:dyDescent="0.3"/>
    <row r="310" hidden="1" x14ac:dyDescent="0.3"/>
    <row r="311" hidden="1" x14ac:dyDescent="0.3"/>
    <row r="312" hidden="1" x14ac:dyDescent="0.3"/>
    <row r="313" hidden="1" x14ac:dyDescent="0.3"/>
    <row r="314" hidden="1" x14ac:dyDescent="0.3"/>
    <row r="315" hidden="1" x14ac:dyDescent="0.3"/>
    <row r="316" hidden="1" x14ac:dyDescent="0.3"/>
    <row r="317" hidden="1" x14ac:dyDescent="0.3"/>
    <row r="318" hidden="1" x14ac:dyDescent="0.3"/>
    <row r="319" hidden="1" x14ac:dyDescent="0.3"/>
    <row r="320" hidden="1" x14ac:dyDescent="0.3"/>
    <row r="321" hidden="1" x14ac:dyDescent="0.3"/>
    <row r="322" hidden="1" x14ac:dyDescent="0.3"/>
    <row r="323" hidden="1" x14ac:dyDescent="0.3"/>
    <row r="324" hidden="1" x14ac:dyDescent="0.3"/>
    <row r="325" hidden="1" x14ac:dyDescent="0.3"/>
    <row r="326" hidden="1" x14ac:dyDescent="0.3"/>
    <row r="327" hidden="1" x14ac:dyDescent="0.3"/>
    <row r="328" hidden="1" x14ac:dyDescent="0.3"/>
    <row r="329" hidden="1" x14ac:dyDescent="0.3"/>
    <row r="330" hidden="1" x14ac:dyDescent="0.3"/>
    <row r="331" hidden="1" x14ac:dyDescent="0.3"/>
    <row r="332" hidden="1" x14ac:dyDescent="0.3"/>
    <row r="333" hidden="1" x14ac:dyDescent="0.3"/>
    <row r="334" hidden="1" x14ac:dyDescent="0.3"/>
    <row r="335" hidden="1" x14ac:dyDescent="0.3"/>
    <row r="336" hidden="1" x14ac:dyDescent="0.3"/>
    <row r="337" hidden="1" x14ac:dyDescent="0.3"/>
    <row r="338" hidden="1" x14ac:dyDescent="0.3"/>
    <row r="339" hidden="1" x14ac:dyDescent="0.3"/>
    <row r="340" hidden="1" x14ac:dyDescent="0.3"/>
    <row r="341" hidden="1" x14ac:dyDescent="0.3"/>
    <row r="342" hidden="1" x14ac:dyDescent="0.3"/>
    <row r="343" hidden="1" x14ac:dyDescent="0.3"/>
    <row r="344" hidden="1" x14ac:dyDescent="0.3"/>
    <row r="345" hidden="1" x14ac:dyDescent="0.3"/>
    <row r="346" hidden="1" x14ac:dyDescent="0.3"/>
    <row r="347" hidden="1" x14ac:dyDescent="0.3"/>
    <row r="348" hidden="1" x14ac:dyDescent="0.3"/>
    <row r="349" hidden="1" x14ac:dyDescent="0.3"/>
    <row r="350" hidden="1" x14ac:dyDescent="0.3"/>
    <row r="351" hidden="1" x14ac:dyDescent="0.3"/>
    <row r="352" hidden="1" x14ac:dyDescent="0.3"/>
    <row r="353" hidden="1" x14ac:dyDescent="0.3"/>
    <row r="354" hidden="1" x14ac:dyDescent="0.3"/>
    <row r="355" hidden="1" x14ac:dyDescent="0.3"/>
    <row r="356" hidden="1" x14ac:dyDescent="0.3"/>
    <row r="357" hidden="1" x14ac:dyDescent="0.3"/>
    <row r="358" hidden="1" x14ac:dyDescent="0.3"/>
    <row r="359" hidden="1" x14ac:dyDescent="0.3"/>
    <row r="360" hidden="1" x14ac:dyDescent="0.3"/>
    <row r="361" hidden="1" x14ac:dyDescent="0.3"/>
    <row r="362" hidden="1" x14ac:dyDescent="0.3"/>
    <row r="363" hidden="1" x14ac:dyDescent="0.3"/>
    <row r="364" hidden="1" x14ac:dyDescent="0.3"/>
    <row r="365" hidden="1" x14ac:dyDescent="0.3"/>
    <row r="366" hidden="1" x14ac:dyDescent="0.3"/>
    <row r="367" hidden="1" x14ac:dyDescent="0.3"/>
    <row r="368" hidden="1" x14ac:dyDescent="0.3"/>
    <row r="369" spans="3:5" hidden="1" x14ac:dyDescent="0.3"/>
    <row r="370" spans="3:5" hidden="1" x14ac:dyDescent="0.3"/>
    <row r="371" spans="3:5" hidden="1" x14ac:dyDescent="0.3"/>
    <row r="372" spans="3:5" hidden="1" x14ac:dyDescent="0.3"/>
    <row r="373" spans="3:5" hidden="1" x14ac:dyDescent="0.3"/>
    <row r="374" spans="3:5" hidden="1" x14ac:dyDescent="0.3"/>
    <row r="375" spans="3:5" hidden="1" x14ac:dyDescent="0.3"/>
    <row r="376" spans="3:5" hidden="1" x14ac:dyDescent="0.3"/>
    <row r="377" spans="3:5" hidden="1" x14ac:dyDescent="0.3"/>
    <row r="378" spans="3:5" hidden="1" x14ac:dyDescent="0.3"/>
    <row r="379" spans="3:5" hidden="1" x14ac:dyDescent="0.3"/>
    <row r="380" spans="3:5" hidden="1" x14ac:dyDescent="0.3"/>
    <row r="381" spans="3:5" x14ac:dyDescent="0.3">
      <c r="C381" s="50" t="s">
        <v>54</v>
      </c>
      <c r="D381" s="51">
        <f>SUM(D10:D16)</f>
        <v>61000</v>
      </c>
      <c r="E381" s="51">
        <f>SUM(E10:E16)</f>
        <v>109000</v>
      </c>
    </row>
  </sheetData>
  <mergeCells count="3">
    <mergeCell ref="F8:I8"/>
    <mergeCell ref="K8:M8"/>
    <mergeCell ref="H5:L5"/>
  </mergeCells>
  <conditionalFormatting sqref="B22:AA30 K10:K18">
    <cfRule type="cellIs" dxfId="1" priority="1" stopIfTrue="1" operator="equal">
      <formula>0</formula>
    </cfRule>
  </conditionalFormatting>
  <conditionalFormatting sqref="L10:M18">
    <cfRule type="expression" dxfId="0" priority="2" stopIfTrue="1">
      <formula>$A10=""</formula>
    </cfRule>
  </conditionalFormatting>
  <printOptions headings="1" gridLines="1"/>
  <pageMargins left="0.26" right="0.2" top="1" bottom="1" header="0.5" footer="0.5"/>
  <pageSetup orientation="landscape" r:id="rId1"/>
  <headerFooter alignWithMargins="0">
    <oddHeader>&amp;A</oddHeader>
    <oddFooter>&amp;F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ProjCrashing2010</vt:lpstr>
      <vt:lpstr>ProjCrashing2010!Print_Area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Boss</cp:lastModifiedBy>
  <dcterms:created xsi:type="dcterms:W3CDTF">2015-03-31T09:22:11Z</dcterms:created>
  <dcterms:modified xsi:type="dcterms:W3CDTF">2015-03-31T17:29:16Z</dcterms:modified>
</cp:coreProperties>
</file>